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0" documentId="8_{2302ED62-47F0-4EA3-9254-3E9F6F15323A}" xr6:coauthVersionLast="36" xr6:coauthVersionMax="36" xr10:uidLastSave="{00000000-0000-0000-0000-000000000000}"/>
  <bookViews>
    <workbookView xWindow="0" yWindow="0" windowWidth="28800" windowHeight="12105" tabRatio="898" xr2:uid="{00000000-000D-0000-FFFF-FFFF00000000}"/>
  </bookViews>
  <sheets>
    <sheet name="1- Presentación " sheetId="10" r:id="rId1"/>
    <sheet name="Conceptos 37001" sheetId="37" state="hidden" r:id="rId2"/>
    <sheet name="2- Análisis de Contexto " sheetId="14" r:id="rId3"/>
    <sheet name="3- Estrategias" sheetId="15" r:id="rId4"/>
    <sheet name="4- Instructivo Riesgos " sheetId="33" state="hidden"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18" l="1"/>
  <c r="E20" i="18"/>
  <c r="D20" i="18"/>
  <c r="C20" i="18"/>
  <c r="C10" i="18"/>
  <c r="B20" i="18"/>
  <c r="B24" i="29"/>
  <c r="M20" i="29"/>
  <c r="K20" i="29"/>
  <c r="J20" i="29"/>
  <c r="H20" i="29"/>
  <c r="G20" i="29"/>
  <c r="F20" i="29"/>
  <c r="C20" i="29"/>
  <c r="C10" i="29"/>
  <c r="B10" i="29"/>
  <c r="V20" i="28"/>
  <c r="U20" i="28"/>
  <c r="T20" i="28"/>
  <c r="R20" i="28"/>
  <c r="R21" i="28"/>
  <c r="R22" i="28"/>
  <c r="R23" i="28"/>
  <c r="R24" i="28"/>
  <c r="R25" i="28"/>
  <c r="R26" i="28"/>
  <c r="R27" i="28"/>
  <c r="R28" i="28"/>
  <c r="S20" i="28" s="1"/>
  <c r="R29" i="28"/>
  <c r="L41" i="28"/>
  <c r="L21" i="28"/>
  <c r="L20" i="28"/>
  <c r="J20" i="28"/>
  <c r="K20" i="28" s="1"/>
  <c r="J21" i="28"/>
  <c r="J22" i="28"/>
  <c r="J23" i="28"/>
  <c r="J24" i="28"/>
  <c r="J25" i="28"/>
  <c r="J26" i="28"/>
  <c r="J27" i="28"/>
  <c r="J28" i="28"/>
  <c r="J29" i="28"/>
  <c r="C22" i="28"/>
  <c r="C21" i="28"/>
  <c r="C20" i="28"/>
  <c r="C10" i="28"/>
  <c r="B23" i="28"/>
  <c r="B10" i="28"/>
  <c r="K20" i="27"/>
  <c r="K21" i="27"/>
  <c r="K22" i="27"/>
  <c r="K23" i="27"/>
  <c r="K24" i="27"/>
  <c r="K25" i="27"/>
  <c r="K26" i="27"/>
  <c r="K27" i="27"/>
  <c r="K28" i="27"/>
  <c r="K29" i="27"/>
  <c r="G20" i="27"/>
  <c r="H20" i="27" s="1"/>
  <c r="N20" i="27" s="1"/>
  <c r="G10" i="27"/>
  <c r="A10" i="29" l="1"/>
  <c r="A30" i="29"/>
  <c r="A40" i="29"/>
  <c r="A50" i="29"/>
  <c r="A60" i="29"/>
  <c r="C11" i="28" l="1"/>
  <c r="C16" i="28"/>
  <c r="C17" i="28"/>
  <c r="C18" i="28"/>
  <c r="C19" i="28"/>
  <c r="C36" i="28"/>
  <c r="C37" i="28"/>
  <c r="C38" i="28"/>
  <c r="C39" i="28"/>
  <c r="E39" i="29" l="1"/>
  <c r="E38" i="29"/>
  <c r="E37" i="29"/>
  <c r="E36" i="29"/>
  <c r="E35" i="29"/>
  <c r="E34" i="29"/>
  <c r="E33" i="29"/>
  <c r="E32" i="29"/>
  <c r="E31" i="29"/>
  <c r="L30" i="29"/>
  <c r="E30" i="29"/>
  <c r="C30" i="29"/>
  <c r="B30" i="29"/>
  <c r="R39" i="28"/>
  <c r="L39" i="28"/>
  <c r="J39" i="28"/>
  <c r="R38" i="28"/>
  <c r="L38" i="28"/>
  <c r="J38" i="28"/>
  <c r="R37" i="28"/>
  <c r="L37" i="28"/>
  <c r="J37" i="28"/>
  <c r="R36" i="28"/>
  <c r="L36" i="28"/>
  <c r="J36" i="28"/>
  <c r="R35" i="28"/>
  <c r="L35" i="28"/>
  <c r="J35" i="28"/>
  <c r="C35" i="28"/>
  <c r="R34" i="28"/>
  <c r="L34" i="28"/>
  <c r="J34" i="28"/>
  <c r="C34" i="28"/>
  <c r="R33" i="28"/>
  <c r="L33" i="28"/>
  <c r="J33" i="28"/>
  <c r="C33" i="28"/>
  <c r="R32" i="28"/>
  <c r="L32" i="28"/>
  <c r="J32" i="28"/>
  <c r="C32" i="28"/>
  <c r="R31" i="28"/>
  <c r="L31" i="28"/>
  <c r="J31" i="28"/>
  <c r="C31" i="28"/>
  <c r="R30" i="28"/>
  <c r="L30" i="28"/>
  <c r="J30" i="28"/>
  <c r="C30" i="28"/>
  <c r="B30" i="28"/>
  <c r="A30" i="28"/>
  <c r="L39" i="27"/>
  <c r="K39" i="27" s="1"/>
  <c r="L38" i="27"/>
  <c r="K38" i="27" s="1"/>
  <c r="L37" i="27"/>
  <c r="K37" i="27" s="1"/>
  <c r="L36" i="27"/>
  <c r="K36" i="27" s="1"/>
  <c r="L35" i="27"/>
  <c r="K35" i="27" s="1"/>
  <c r="L34" i="27"/>
  <c r="K34" i="27" s="1"/>
  <c r="L33" i="27"/>
  <c r="K33" i="27" s="1"/>
  <c r="L32" i="27"/>
  <c r="K32" i="27" s="1"/>
  <c r="L31" i="27"/>
  <c r="K31" i="27" s="1"/>
  <c r="L30" i="27"/>
  <c r="K30" i="27" s="1"/>
  <c r="G30" i="27"/>
  <c r="H30" i="27" s="1"/>
  <c r="F30" i="29" s="1"/>
  <c r="C12" i="28"/>
  <c r="B30" i="18" l="1"/>
  <c r="C30" i="18"/>
  <c r="A30" i="18"/>
  <c r="S30" i="28"/>
  <c r="K30" i="28"/>
  <c r="T30" i="28" s="1"/>
  <c r="M30" i="27"/>
  <c r="L40" i="29"/>
  <c r="L50" i="29"/>
  <c r="L60" i="29"/>
  <c r="C40" i="29"/>
  <c r="C50" i="29"/>
  <c r="C60" i="29"/>
  <c r="C60" i="18" s="1"/>
  <c r="B40" i="29"/>
  <c r="B50" i="29"/>
  <c r="B60" i="29"/>
  <c r="B60" i="18" s="1"/>
  <c r="E60" i="29"/>
  <c r="E61" i="29"/>
  <c r="E62" i="29"/>
  <c r="E63" i="29"/>
  <c r="E64" i="29"/>
  <c r="E65" i="29"/>
  <c r="E66" i="29"/>
  <c r="E67" i="29"/>
  <c r="E68" i="29"/>
  <c r="E69" i="29"/>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40" i="28"/>
  <c r="B50" i="28"/>
  <c r="B60" i="28"/>
  <c r="A40" i="28"/>
  <c r="A50" i="28"/>
  <c r="A6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s="1"/>
  <c r="G40" i="27"/>
  <c r="U30" i="28" l="1"/>
  <c r="K30" i="29" s="1"/>
  <c r="O30" i="27"/>
  <c r="G30" i="29"/>
  <c r="J30" i="29"/>
  <c r="N30" i="27"/>
  <c r="H30" i="29" s="1"/>
  <c r="H40" i="27"/>
  <c r="M40" i="27"/>
  <c r="S60" i="28"/>
  <c r="K60" i="28"/>
  <c r="E13" i="29"/>
  <c r="E14" i="29"/>
  <c r="E15" i="29"/>
  <c r="E16" i="29"/>
  <c r="E17" i="29"/>
  <c r="E18" i="29"/>
  <c r="E1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G40" i="29" l="1"/>
  <c r="F40" i="29"/>
  <c r="D30" i="18"/>
  <c r="E30" i="18"/>
  <c r="V30" i="28"/>
  <c r="M30" i="29" s="1"/>
  <c r="N40" i="27"/>
  <c r="O40" i="27"/>
  <c r="L51" i="28"/>
  <c r="L52" i="28"/>
  <c r="L53" i="28"/>
  <c r="L54" i="28"/>
  <c r="L55" i="28"/>
  <c r="L56" i="28"/>
  <c r="L57" i="28"/>
  <c r="L58" i="28"/>
  <c r="L59" i="28"/>
  <c r="L50" i="28"/>
  <c r="L49" i="28"/>
  <c r="L48" i="28"/>
  <c r="L47" i="28"/>
  <c r="L46" i="28"/>
  <c r="L45" i="28"/>
  <c r="L44" i="28"/>
  <c r="L43" i="28"/>
  <c r="L42" i="28"/>
  <c r="L40" i="28"/>
  <c r="L11" i="28"/>
  <c r="L12" i="28"/>
  <c r="L13" i="28"/>
  <c r="L14" i="28"/>
  <c r="L15" i="28"/>
  <c r="L16" i="28"/>
  <c r="L17" i="28"/>
  <c r="L18" i="28"/>
  <c r="L19" i="28"/>
  <c r="H40" i="29" l="1"/>
  <c r="F30" i="18"/>
  <c r="B40" i="18"/>
  <c r="C50" i="18"/>
  <c r="B50" i="18"/>
  <c r="C40" i="18"/>
  <c r="A40" i="18"/>
  <c r="M60" i="27"/>
  <c r="M50" i="27"/>
  <c r="G50" i="29" s="1"/>
  <c r="G60" i="29" l="1"/>
  <c r="U60" i="28"/>
  <c r="K60" i="29" s="1"/>
  <c r="C14" i="28"/>
  <c r="E60" i="18" l="1"/>
  <c r="J40" i="28" l="1"/>
  <c r="R40" i="28"/>
  <c r="S40" i="28" s="1"/>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40" i="28" l="1"/>
  <c r="U40" i="28"/>
  <c r="T40" i="28"/>
  <c r="J40" i="29" s="1"/>
  <c r="S50" i="28"/>
  <c r="U50" i="28" s="1"/>
  <c r="K50" i="29" s="1"/>
  <c r="K50" i="28"/>
  <c r="V40" i="28" l="1"/>
  <c r="M40" i="29" s="1"/>
  <c r="K40" i="29"/>
  <c r="G50" i="27"/>
  <c r="G60" i="27" l="1"/>
  <c r="C13" i="28"/>
  <c r="H60" i="27" l="1"/>
  <c r="T60" i="28" s="1"/>
  <c r="H50" i="27"/>
  <c r="F60" i="29" l="1"/>
  <c r="N60" i="27"/>
  <c r="H60" i="29" s="1"/>
  <c r="F50" i="29"/>
  <c r="T50" i="28"/>
  <c r="N50" i="27"/>
  <c r="H50" i="29" s="1"/>
  <c r="O50" i="27"/>
  <c r="V60" i="28"/>
  <c r="M60" i="29" s="1"/>
  <c r="J60" i="29"/>
  <c r="O60" i="27"/>
  <c r="J50" i="29" l="1"/>
  <c r="V50" i="28"/>
  <c r="M50" i="29" s="1"/>
  <c r="D60" i="18"/>
  <c r="F60" i="18"/>
  <c r="E50" i="18"/>
  <c r="D40" i="18"/>
  <c r="D50" i="18" l="1"/>
  <c r="F50" i="18"/>
  <c r="E40" i="18"/>
  <c r="A10" i="28"/>
  <c r="I33" i="5" a="1"/>
  <c r="I33" i="5" s="1"/>
  <c r="F40" i="18" l="1"/>
  <c r="I27" i="5" a="1"/>
  <c r="I27" i="5" l="1"/>
  <c r="L10" i="28"/>
  <c r="C15" i="28"/>
  <c r="L10" i="27" l="1"/>
  <c r="K10" i="27" s="1"/>
  <c r="I21" i="5"/>
  <c r="I22" i="5"/>
  <c r="M10" i="27" l="1"/>
  <c r="G10" i="29" l="1"/>
  <c r="E11" i="29"/>
  <c r="E12" i="29"/>
  <c r="R11" i="28"/>
  <c r="R12" i="28"/>
  <c r="R13" i="28"/>
  <c r="R14" i="28"/>
  <c r="R15" i="28"/>
  <c r="R16" i="28"/>
  <c r="R17" i="28"/>
  <c r="R18" i="28"/>
  <c r="R19" i="28"/>
  <c r="R10" i="28"/>
  <c r="J11" i="28"/>
  <c r="J12" i="28"/>
  <c r="J13" i="28"/>
  <c r="J14" i="28"/>
  <c r="J15" i="28"/>
  <c r="J16" i="28"/>
  <c r="J17" i="28"/>
  <c r="J18" i="28"/>
  <c r="J19" i="28"/>
  <c r="J10" i="28"/>
  <c r="K10" i="28" l="1"/>
  <c r="S10" i="28"/>
  <c r="U10" i="28" s="1"/>
  <c r="H10" i="27" l="1"/>
  <c r="O10" i="27" l="1"/>
  <c r="N10" i="27"/>
  <c r="H10" i="29" s="1"/>
  <c r="T10" i="28"/>
  <c r="V10" i="28" s="1"/>
  <c r="M10" i="29" s="1"/>
  <c r="E10" i="29"/>
  <c r="B10" i="18"/>
  <c r="F10" i="18" l="1"/>
  <c r="A10" i="18"/>
  <c r="L10" i="29" l="1"/>
  <c r="K10" i="29" l="1"/>
  <c r="E10" i="18" l="1"/>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Tatiana Katherine Zambrano Rueda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CDF75AA8-9F7B-4753-BBEE-8AE8EE8C60DD}">
      <text>
        <r>
          <rPr>
            <b/>
            <sz val="9"/>
            <color indexed="81"/>
            <rFont val="Tahoma"/>
            <family val="2"/>
          </rPr>
          <t>Tatiana Katherine Zambrano Rueda:</t>
        </r>
        <r>
          <rPr>
            <sz val="9"/>
            <color indexed="81"/>
            <rFont val="Tahoma"/>
            <family val="2"/>
          </rPr>
          <t xml:space="preserve">
Cantidad de vigilancias tramitadas la vigencia anterior.</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<sst xmlns="http://schemas.openxmlformats.org/spreadsheetml/2006/main" count="838" uniqueCount="511">
  <si>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</si>
  <si>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</si>
  <si>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</si>
  <si>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</si>
  <si>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VIGILANCIA JUDICIAL ADMINISTRATIVA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</si>
  <si>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</si>
  <si>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</si>
  <si>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</si>
  <si>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</si>
  <si>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</si>
  <si>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</si>
  <si>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</si>
  <si>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</si>
  <si>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</si>
  <si>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</si>
  <si>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</si>
  <si>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</si>
  <si>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</si>
  <si>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</si>
  <si>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</si>
  <si>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</si>
  <si>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</si>
  <si>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</si>
  <si>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</si>
  <si>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</si>
  <si>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</si>
  <si>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</si>
  <si>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</si>
  <si>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</si>
  <si>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</si>
  <si>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</si>
  <si>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</si>
  <si>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</si>
  <si>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</si>
  <si>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</si>
  <si>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</si>
  <si>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</si>
  <si>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</si>
  <si>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</si>
  <si>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</si>
  <si>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</si>
  <si>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</si>
  <si>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</si>
  <si>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</si>
  <si>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</si>
  <si>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</si>
  <si>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</si>
  <si>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</si>
  <si>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</si>
  <si>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</si>
  <si>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</si>
  <si>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</si>
  <si>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</si>
  <si>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</si>
  <si>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</si>
  <si>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</si>
  <si>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</si>
  <si>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</si>
  <si>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</si>
  <si>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</si>
  <si>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</si>
  <si>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</si>
  <si>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</si>
  <si>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</si>
  <si>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</si>
  <si>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</si>
  <si>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</si>
  <si>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</si>
  <si>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</si>
  <si>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</si>
  <si>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</si>
  <si>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</si>
  <si>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</si>
  <si>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</si>
  <si>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</si>
  <si>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</si>
  <si>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</si>
  <si>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</si>
  <si>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</si>
  <si>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</si>
  <si>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</si>
  <si>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</si>
  <si>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</si>
  <si>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</si>
  <si>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</si>
  <si>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</si>
  <si>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</si>
  <si>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</si>
  <si>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</si>
  <si>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</si>
  <si>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</si>
  <si>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</si>
  <si>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</si>
  <si>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</si>
  <si>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</si>
  <si>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</si>
  <si>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</si>
  <si>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</si>
  <si>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</si>
  <si>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</si>
  <si>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</si>
  <si>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</si>
  <si>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</si>
  <si>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</si>
  <si>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</si>
  <si>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</si>
  <si>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</si>
  <si>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</si>
  <si>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</si>
  <si>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</si>
  <si>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</si>
  <si>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</si>
  <si>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</si>
  <si>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</si>
  <si>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</si>
  <si>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</si>
  <si>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</si>
  <si>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</si>
  <si>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</si>
  <si>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</si>
  <si>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</si>
  <si>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</si>
  <si>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</si>
  <si>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</si>
  <si>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</si>
  <si>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</si>
  <si>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</si>
  <si>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</si>
  <si>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</si>
  <si>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</si>
  <si>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</si>
  <si>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</si>
  <si>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</si>
  <si>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</si>
  <si>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</si>
  <si>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</si>
  <si>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</si>
  <si>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</si>
  <si>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</si>
  <si>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</si>
  <si>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</si>
  <si>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Baja implementación en sistemas ahorradores de agua  y energía en sedes judiciales y administrativas</t>
  </si>
  <si>
    <t>Formación de Auditores en la Norma NTC ISO 14001:2015 y en la Norma Técnica de la Rama Judicial NTC 6256 :2021</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</si>
  <si>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</si>
  <si>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</si>
  <si>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</si>
  <si>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</si>
  <si>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</si>
  <si>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</si>
  <si>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</si>
  <si>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</si>
  <si>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</si>
  <si>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</si>
  <si>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</si>
  <si>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</si>
  <si>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</si>
  <si>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</si>
  <si>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Realizar seguimiento al plan de acción y realizar el reporte oportuno</t>
  </si>
  <si>
    <t>Implementar mecanismos para la retroalimentación de las  partes interesadas</t>
  </si>
  <si>
    <t>Mantener, actualizar y documentar  el Sistema Integrado de Gestión SIGCMA, en el contexto especifico</t>
  </si>
  <si>
    <t>Solicitar apoyo al CENDOJ para realización de capacitaciones en tablas de retención documental (TRD)</t>
  </si>
  <si>
    <t>Motivar a los servidores judiciales en la Implementación del plan de gestión ambiental en cada sede administrativa o judicial</t>
  </si>
  <si>
    <t>Realizar identificación y cumplimiento de los requisitos legales y reglamentarios</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</si>
  <si>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</si>
  <si>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</si>
  <si>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</si>
  <si>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</si>
  <si>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</si>
  <si>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</si>
  <si>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</si>
  <si>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</si>
  <si>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</si>
  <si>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</si>
  <si>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</si>
  <si>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</si>
  <si>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</si>
  <si>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</si>
  <si>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</si>
  <si>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</si>
  <si>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</si>
  <si>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</si>
  <si>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</si>
  <si>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</si>
  <si>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</si>
  <si>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</si>
  <si>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</si>
  <si>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</si>
  <si>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</si>
  <si>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</si>
  <si>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</si>
  <si>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</si>
  <si>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</si>
  <si>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</si>
  <si>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</si>
  <si>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</si>
  <si>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</si>
  <si>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</si>
  <si>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</si>
  <si>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</si>
  <si>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</si>
  <si>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</si>
  <si>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</si>
  <si>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</si>
  <si>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</si>
  <si>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</si>
  <si>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</si>
  <si>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</si>
  <si>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</si>
  <si>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</si>
  <si>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</si>
  <si>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</si>
  <si>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</si>
  <si>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</si>
  <si>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</si>
  <si>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</si>
  <si>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</si>
  <si>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</si>
  <si>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</si>
  <si>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</si>
  <si>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</si>
  <si>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</si>
  <si>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</si>
  <si>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</si>
  <si>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</si>
  <si>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</si>
  <si>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</si>
  <si>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</si>
  <si>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</si>
  <si>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</si>
  <si>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</si>
  <si>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</si>
  <si>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</si>
  <si>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</si>
  <si>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</si>
  <si>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</si>
  <si>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</si>
  <si>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</si>
  <si>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</si>
  <si>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Vigilancia Judicial Administrativa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</si>
  <si>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</si>
  <si>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</si>
  <si>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</si>
  <si>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</si>
  <si>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</si>
  <si>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</si>
  <si>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</si>
  <si>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</si>
  <si>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</si>
  <si>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</si>
  <si>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</si>
  <si>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</si>
  <si>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</si>
  <si>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</si>
  <si>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</si>
  <si>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</si>
  <si>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</si>
  <si>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</si>
  <si>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</si>
  <si>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</si>
  <si>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</si>
  <si>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</si>
  <si>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</si>
  <si>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</si>
  <si>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</si>
  <si>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</si>
  <si>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Recibir dádivas o beneficios a nombre propio o de terceros para decidir de forma direccionada una vigilancia judicial</t>
  </si>
  <si>
    <t>Se resuleven las vigilancia para favorecer a tereros</t>
  </si>
  <si>
    <t>1. Insuficientes programas de capacitación para la toma de conciencia debido al desconocimiento de la ley antisoborno (ISO 37001: 2016), Plan Anticorrupcion y de los Valores y Principios propios de la Entidad</t>
  </si>
  <si>
    <t xml:space="preserve">De la entidad, seccional, despachos a nivel departamental </t>
  </si>
  <si>
    <t>2. Desconocimiento y no aplicación del código de ética y buen gobieno</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</si>
  <si>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</si>
  <si>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</si>
  <si>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</si>
  <si>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</si>
  <si>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</si>
  <si>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 xml:space="preserve">De la entidad y sector justicia a nivel nacional </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</si>
  <si>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</si>
  <si>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</si>
  <si>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</si>
  <si>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</si>
  <si>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</si>
  <si>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</si>
  <si>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</si>
  <si>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</si>
  <si>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PLANEACIÓN ESTRATÉGICA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</si>
  <si>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</si>
  <si>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</si>
  <si>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</si>
  <si>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</si>
  <si>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</si>
  <si>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</si>
  <si>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</si>
  <si>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</si>
  <si>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</si>
  <si>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</si>
  <si>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</si>
  <si>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</si>
  <si>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</si>
  <si>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</si>
  <si>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</si>
  <si>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</si>
  <si>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</si>
  <si>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</si>
  <si>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1.Realización de programas de formación, capacitación y sensibilización en temas de Probidad y ética de lo público</t>
  </si>
  <si>
    <t>NO</t>
  </si>
  <si>
    <t>2. Actividades y mesas de socialización como de participación para la formulación de los planes estratégicos</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</si>
  <si>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</si>
  <si>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</si>
  <si>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</si>
  <si>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</si>
  <si>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</si>
  <si>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</si>
  <si>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</si>
  <si>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</si>
  <si>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</si>
  <si>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</si>
  <si>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</si>
  <si>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</si>
  <si>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</si>
  <si>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</si>
  <si>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</si>
  <si>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</si>
  <si>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</si>
  <si>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</si>
  <si>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</si>
  <si>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</si>
  <si>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</si>
  <si>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</si>
  <si>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</si>
  <si>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</si>
  <si>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</si>
  <si>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</si>
  <si>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</si>
  <si>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</si>
  <si>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</si>
  <si>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</si>
  <si>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</si>
  <si>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</si>
  <si>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</si>
  <si>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</si>
  <si>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</si>
  <si>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</si>
  <si>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</si>
  <si>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</si>
  <si>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</si>
  <si>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</si>
  <si>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</si>
  <si>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</si>
  <si>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</si>
  <si>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</si>
  <si>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</si>
  <si>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</si>
  <si>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</si>
  <si>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</si>
  <si>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</si>
  <si>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</si>
  <si>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</si>
  <si>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</si>
  <si>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</si>
  <si>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</si>
  <si>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</si>
  <si>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</si>
  <si>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</si>
  <si>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</si>
  <si>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</si>
  <si>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</si>
  <si>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</si>
  <si>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</si>
  <si>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</si>
  <si>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</si>
  <si>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</si>
  <si>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</si>
  <si>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</si>
  <si>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</si>
  <si>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</si>
  <si>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</si>
  <si>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</si>
  <si>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</si>
  <si>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</si>
  <si>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</si>
  <si>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</si>
  <si>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</si>
  <si>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</si>
  <si>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</si>
  <si>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</si>
  <si>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</si>
  <si>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</si>
  <si>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</si>
  <si>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</si>
  <si>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</si>
  <si>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</si>
  <si>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</si>
  <si>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</si>
  <si>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</si>
  <si>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</si>
  <si>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</si>
  <si>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</si>
  <si>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</si>
  <si>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</si>
  <si>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</si>
  <si>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</si>
  <si>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</si>
  <si>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</si>
  <si>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</si>
  <si>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</si>
  <si>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</si>
  <si>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</si>
  <si>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</si>
  <si>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</si>
  <si>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</si>
  <si>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</si>
  <si>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</si>
  <si>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</si>
  <si>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</si>
  <si>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</si>
  <si>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</si>
  <si>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</si>
  <si>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</si>
  <si>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</si>
  <si>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</si>
  <si>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</si>
  <si>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</si>
  <si>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</si>
  <si>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</si>
  <si>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</si>
  <si>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</si>
  <si>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</si>
  <si>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</si>
  <si>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</si>
  <si>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</si>
  <si>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</si>
  <si>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</si>
  <si>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</si>
  <si>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</si>
  <si>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</si>
  <si>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</si>
  <si>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</si>
  <si>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</si>
  <si>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</si>
  <si>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</si>
  <si>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</si>
  <si>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Incumplimiento de los terminos establecidos en el acuerdo PSAA11-8716 de. 2011</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</si>
  <si>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</si>
  <si>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Presupuesto insuficiente asignado para  la vigencia 2023 de la Rama Judicial</t>
  </si>
  <si>
    <t xml:space="preserve">Incremento de la credibilidad y confianza en la administración de justicia al implementar y certificar sus Sistemas de Gestión. 
</t>
  </si>
  <si>
    <t>Interrupción del servicio público de Administrar Justicia por razones de orden público</t>
  </si>
  <si>
    <t>Fenómenos naturales (Inundación, quema de bosques, sismo, vendavales, epidemias y plagas, erupción volcánica)</t>
  </si>
  <si>
    <t>Contar con la Norma Técnica de Calidad Actualizada NTC 6256 y GTC 286 2021</t>
  </si>
  <si>
    <t xml:space="preserve">Aplicabilidad de la Gestión del conocimiento generada por las experiencias de los servidores judiciales documentada en instructivos y guías
</t>
  </si>
  <si>
    <t>Carencia de formación en tecnologías de la información y la comunicación aplicadas al desarrollo de la gestión Judicial estableciendo las diferencias entre:
Transformación digital, digitalización, expediente digital y estrategias para la digitalización</t>
  </si>
  <si>
    <t>Ausencia de medición de indicadores ambientales establecidos en los programas de gestión del Acuerdo PSAA14-10160, en algunos municipios del Distrito</t>
  </si>
  <si>
    <t>Participación virtual en los espacios  de sensibilización ambiental, como el Día SIGCMA</t>
  </si>
  <si>
    <t>Mantener la certificación operaciones bioseguras: Sellos de bioseguridad huella de confianza</t>
  </si>
  <si>
    <t>Falta en la separación adecuada de residuos en la fuente </t>
  </si>
  <si>
    <t>FILA ACTIVIDAD (Pestaña Gestión)</t>
  </si>
  <si>
    <t>Desarrollar el plan de formación de la Escuela Judicial para el fortalecimiento de competencias de los servidores judiciales</t>
  </si>
  <si>
    <t>186 -187 -188 -189</t>
  </si>
  <si>
    <t>6,16, 36</t>
  </si>
  <si>
    <t>190 - 191</t>
  </si>
  <si>
    <t>6, 12, 23</t>
  </si>
  <si>
    <t>236 - 237</t>
  </si>
  <si>
    <t>1, 12, 34</t>
  </si>
  <si>
    <t>27,28,29,34</t>
  </si>
  <si>
    <t>116 - 117 -118 -119 - 123</t>
  </si>
  <si>
    <t>13,14,15</t>
  </si>
  <si>
    <t>1,10,13,16,17,19</t>
  </si>
  <si>
    <t>4,6,7,8,5,10,17,1820,22,23,37</t>
  </si>
  <si>
    <t>238 - 239 - 240</t>
  </si>
  <si>
    <t>24,25,29</t>
  </si>
  <si>
    <t>Hacer uso de la información y de las herramientas tecnológicas dispuestas para la prestación del servicio</t>
  </si>
  <si>
    <t>13,14,15,16,28</t>
  </si>
  <si>
    <t>120 - 121 - 122</t>
  </si>
  <si>
    <t>30,31,32,33,34</t>
  </si>
  <si>
    <t>35,36,38,39</t>
  </si>
  <si>
    <t>3,9,17</t>
  </si>
  <si>
    <t xml:space="preserve">No se resuelven dentro de los plazos definidos por el Acuerdo PSAA11-8716 de 2011 las vigilancias judiciales administrativas realizadas a los despachos. Esto implica retrasos en la emisión de conceptos, medidas o decisiones relacionadas con el desempeño judicial, afectando la eficacia del proceso de control y mejora del servicio de justicia.
</t>
  </si>
  <si>
    <t>1. Alta carga de trabajo del personal encargado de resolver las vigilancias.</t>
  </si>
  <si>
    <t>2. Demora en la remisión de informes o respuestas por parte de los despachos judiciales.</t>
  </si>
  <si>
    <t>Desconocimiento del procedimiento establecidos en el acuerdo PSAA11-8716 de. 2011</t>
  </si>
  <si>
    <t>El líder del proceso realiza verificación al módulo de vigilancias judiciales administrativas en el Aplicativo SICONSEC, de manera mensual, con el fin de constatar los términos de este mecanismo</t>
  </si>
  <si>
    <t>El líder del proceso forma sobre el cumplimiento de términos y gestión eficiente al personal nuevo.</t>
  </si>
  <si>
    <t>Cada auxiliar de despacho se encargará de realizar seguimiento y validacón a la ifnromación solicitada a los despachos judiciales con el fin de hacer cumplir los términos de respuestas.</t>
  </si>
  <si>
    <t>2. Alta rotación de personal sin proceso de inducción adecuado.</t>
  </si>
  <si>
    <t>El líder del proceso, o quien se designe, capacitará al personal que lo requiera</t>
  </si>
  <si>
    <t xml:space="preserve">Identificación de posibles riesgos </t>
  </si>
  <si>
    <t>Revisado el control de las actividades, el plan de acción e indicadores del proceso, no se materializaron riesgos durante este trimestre</t>
  </si>
  <si>
    <t>Perdida de la Informacion</t>
  </si>
  <si>
    <t>Extraviar la información que hace parte de la vigilancia judicial de manera física o digital</t>
  </si>
  <si>
    <t>1. Manejo inadecuado de la información</t>
  </si>
  <si>
    <t>2. Falta de software para el almacenamiento de la información digital</t>
  </si>
  <si>
    <t>3. Indebidos protocolos de seguridad informática</t>
  </si>
  <si>
    <t>Nivel Seccional</t>
  </si>
  <si>
    <t>Menor - 2</t>
  </si>
  <si>
    <t>CONSEJO SECCIONAL DE LA JUDICATURA DE NORTE DE SANTANDER Y ARAUCA</t>
  </si>
  <si>
    <t>Ejercer el mecanismo de la vigilancia judicial administrativa,  para que la justicia se administre oportuna y eficazmente, y cuidar del normal desempeño de los funcionarios y empleados de los despachos judiciales y dependencias administrativas ubicados en el ámbito de la respetiva circunscripción territorial, con el fin de subsanar las deficiencias  presentadas  en el tramite de los procesos judiciales por causa del fenómeno de la mora judicial o dilaciones injustificadas.</t>
  </si>
  <si>
    <t xml:space="preserve">Ejercer el mecanismo de la vigilancia judicial administrativa,  para que la justicia se administre oportuna y eficazmente, y cuidar del normal desempeño de los funcionarios y empleados de los despachos judiciales y dependencias administrativas ubicados en el ámbito de la respetiva circunscripción territorial, con el fin de subsanar las deficiencias  presentadas  en el tramite de los procesos judiciales por causa del fenómeno de la mora judicial o dilaciones injustificadas. </t>
  </si>
  <si>
    <t>3.  Información incompleta o confusa que requiere ser ajustada</t>
  </si>
  <si>
    <t xml:space="preserve">Servidores judiciales responsables de resolver las vigilancias judiciales administrativas desconocen parcial o totalmente los pasos, términos y lineamientos definidos en el Acuerdo PSAA11-8716 de 2011, generando errores en el trámite, retrasos injustificados, o decisiones incorrectas. 
</t>
  </si>
  <si>
    <t>1. Falta de capacitaciones institucionales sobre el Acuerdo PSAA11-8716.</t>
  </si>
  <si>
    <t>3. Carencia de conocimiento o interpretación errada de la regulación que rige la vigilancia Judicial Administrativa</t>
  </si>
  <si>
    <t>3. Carencia de compromiso y transparencia de los servidores judiciales.</t>
  </si>
  <si>
    <t xml:space="preserve">El servidor judicial encargado de realizar las vigilancias judiciales, recopila toda la información de cada vigilancia judicial de manera organizada en expedientes y la carga al OneDrive . Durante la vigencia no se ha recibido correspondencia física, de ser así, el documento es recepcionado, escaneado y devuelto a la parte interesada. También se realiza una copia de seguridad en un dispositivo externo de manera trimestral.
Como registro del control se tiene:
* Expedientes de las vigilancias judiciales organizados
* OneDrive con la información
 </t>
  </si>
  <si>
    <t xml:space="preserve">El proceso cuenta con alcenamiento en OneDrive manipulado únicamente por el servidor judicial encargado de las vigilancias. 
Como registro del control se tiene:
* OneDrive
</t>
  </si>
  <si>
    <t>La información de las vigilancias judiciales es manipulada únicamente por el servidor judicial asignado al proceso, se cuenta con un cuadro de seguimiento, digitalización y conformación del expediente.
Como registro del control se tiene:
* Protocolo para la gestión de documentos electrónicos, digitalización y conformación del expediente.
* Cuadro de seguimiento</t>
  </si>
  <si>
    <t>El líder del proceso con apoyo de un profesional universitario con perfil abogado analizan, revisan y proyectan las decisiones.</t>
  </si>
  <si>
    <t>2. Seguimiento a la ejecución de los proyectos de inversión mediante el plan de acción e informe</t>
  </si>
  <si>
    <t xml:space="preserve">3.Requerimientos, estudios de diagnóstico y necesidades que fundamentan objetivamente  la priorización de actividades para la toma de decisiones que destinan los  los recursos de inversión </t>
  </si>
  <si>
    <t>Semanalmente en la reunión de Sala Ordinaria, se ponen en conocimiento los actos administrativos producto del proceso de vigilancia judicial administrativa, bien sean solicitudes recibidas, respuestas y recursos de repocisión adoptando la decisión que en derecho corresponde y notificandola y/o comunicandola a las partes interesadas.</t>
  </si>
  <si>
    <t>Se realiza control trimestral a los indicadores de gestión del proceso.</t>
  </si>
  <si>
    <t>Lider del proceso de Vigilancias Judiciales</t>
  </si>
  <si>
    <t>01/01/2025-31/12/2025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</si>
</sst>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b/>
      <sz val="8"/>
      <color rgb="FF000000"/>
      <name val="Times New Roman"/>
      <family val="1"/>
    </font>
    <font>
      <b/>
      <sz val="8"/>
      <color rgb="FF767171"/>
      <name val="Times New Roman"/>
      <family val="1"/>
    </font>
    <font>
      <sz val="8"/>
      <name val="Calibri"/>
      <family val="2"/>
      <scheme val="minor"/>
    </font>
    <font>
      <sz val="10"/>
      <color rgb="FFFF0000"/>
      <name val="Calibri"/>
      <family val="2"/>
      <scheme val="minor"/>
    </font>
    <font>
      <sz val="11"/>
      <color theme="1"/>
      <name val="Azo Sans Medium"/>
    </font>
    <font>
      <sz val="11"/>
      <color theme="0"/>
      <name val="Azo Sans Medium"/>
    </font>
    <font>
      <sz val="12"/>
      <name val="Azo Sans Light"/>
    </font>
    <font>
      <sz val="12"/>
      <color theme="1"/>
      <name val="Azo Sans Light"/>
    </font>
    <font>
      <sz val="12"/>
      <name val="Calibri"/>
      <family val="2"/>
      <scheme val="minor"/>
    </font>
    <font>
      <sz val="16"/>
      <color theme="1"/>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style="thin">
        <color theme="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ck">
        <color theme="0"/>
      </top>
      <bottom/>
      <diagonal/>
    </border>
    <border>
      <left style="hair">
        <color rgb="FF4DC0E3"/>
      </left>
      <right/>
      <top/>
      <bottom/>
      <diagonal/>
    </border>
    <border>
      <left/>
      <right/>
      <top/>
      <bottom style="thin">
        <color rgb="FF4DC0E3"/>
      </bottom>
      <diagonal/>
    </border>
    <border>
      <left style="hair">
        <color rgb="FF4DC0E3"/>
      </left>
      <right/>
      <top style="hair">
        <color rgb="FF4DC0E3"/>
      </top>
      <bottom/>
      <diagonal/>
    </border>
    <border>
      <left style="hair">
        <color rgb="FF4DC0E3"/>
      </left>
      <right/>
      <top/>
      <bottom style="hair">
        <color rgb="FF4DC0E3"/>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cellStyleXfs>
  <cellXfs count="63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3"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0" fontId="43" fillId="3" borderId="0" xfId="0" applyFont="1" applyFill="1"/>
    <xf numFmtId="1" fontId="46" fillId="0" borderId="81" xfId="3" applyNumberFormat="1" applyFont="1" applyBorder="1" applyAlignment="1">
      <alignment horizontal="center" vertical="center" wrapText="1" readingOrder="1"/>
    </xf>
    <xf numFmtId="0" fontId="46" fillId="7" borderId="82" xfId="0" applyFont="1" applyFill="1" applyBorder="1" applyAlignment="1">
      <alignment horizontal="center" vertical="center" wrapText="1" readingOrder="1"/>
    </xf>
    <xf numFmtId="0" fontId="46" fillId="8" borderId="83" xfId="0" applyFont="1" applyFill="1" applyBorder="1" applyAlignment="1">
      <alignment horizontal="center" vertical="center" wrapText="1" readingOrder="1"/>
    </xf>
    <xf numFmtId="0" fontId="46" fillId="9" borderId="83" xfId="0" applyFont="1" applyFill="1" applyBorder="1" applyAlignment="1">
      <alignment horizontal="center" vertical="center" wrapText="1" readingOrder="1"/>
    </xf>
    <xf numFmtId="0" fontId="46" fillId="10" borderId="83" xfId="0" applyFont="1" applyFill="1" applyBorder="1" applyAlignment="1">
      <alignment horizontal="center" vertical="center" wrapText="1" readingOrder="1"/>
    </xf>
    <xf numFmtId="0" fontId="47" fillId="11" borderId="83"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8"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0" fillId="3" borderId="0" xfId="0" applyFont="1" applyFill="1"/>
    <xf numFmtId="0" fontId="50" fillId="3" borderId="0" xfId="0" applyFont="1" applyFill="1"/>
    <xf numFmtId="0" fontId="61" fillId="3" borderId="0" xfId="0" applyFont="1" applyFill="1"/>
    <xf numFmtId="0" fontId="63" fillId="3" borderId="0" xfId="0" applyFont="1" applyFill="1"/>
    <xf numFmtId="0" fontId="10" fillId="0" borderId="0" xfId="0" applyFont="1"/>
    <xf numFmtId="0" fontId="60" fillId="0" borderId="0" xfId="0" applyFont="1"/>
    <xf numFmtId="0" fontId="64" fillId="0" borderId="0" xfId="0" applyFont="1" applyAlignment="1">
      <alignment horizontal="center" vertical="center" wrapText="1"/>
    </xf>
    <xf numFmtId="0" fontId="58" fillId="3" borderId="71" xfId="0" applyFont="1" applyFill="1" applyBorder="1" applyAlignment="1">
      <alignment vertical="center" wrapText="1"/>
    </xf>
    <xf numFmtId="0" fontId="58" fillId="3" borderId="17" xfId="0" applyFont="1" applyFill="1" applyBorder="1" applyAlignment="1">
      <alignment vertical="center" wrapText="1"/>
    </xf>
    <xf numFmtId="0" fontId="4" fillId="4" borderId="51"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3"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1" xfId="0" applyFont="1" applyFill="1" applyBorder="1" applyAlignment="1">
      <alignment vertical="center"/>
    </xf>
    <xf numFmtId="0" fontId="4" fillId="4" borderId="0" xfId="0" applyFont="1" applyFill="1" applyAlignment="1">
      <alignment vertical="center"/>
    </xf>
    <xf numFmtId="0" fontId="28" fillId="4" borderId="57"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6" xfId="0" applyFont="1" applyBorder="1" applyAlignment="1" applyProtection="1">
      <alignment horizontal="left" vertical="top" wrapText="1"/>
      <protection locked="0"/>
    </xf>
    <xf numFmtId="0" fontId="24" fillId="0" borderId="57" xfId="0" applyFont="1" applyBorder="1" applyAlignment="1" applyProtection="1">
      <alignment horizontal="left" vertical="top"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73" fillId="0" borderId="119" xfId="0" applyFont="1" applyBorder="1" applyAlignment="1">
      <alignment horizontal="center" vertical="center" wrapText="1"/>
    </xf>
    <xf numFmtId="0" fontId="73" fillId="0" borderId="80" xfId="0" applyFont="1" applyBorder="1" applyAlignment="1">
      <alignment horizontal="center" vertical="center" wrapText="1"/>
    </xf>
    <xf numFmtId="0" fontId="74" fillId="0" borderId="78" xfId="0" applyFont="1" applyBorder="1" applyAlignment="1">
      <alignment horizontal="center" vertical="center" wrapText="1"/>
    </xf>
    <xf numFmtId="0" fontId="74" fillId="0" borderId="20" xfId="0" applyFont="1" applyBorder="1" applyAlignment="1">
      <alignment horizontal="center" vertical="center" wrapText="1"/>
    </xf>
    <xf numFmtId="0" fontId="73" fillId="0" borderId="120" xfId="0" applyFont="1" applyBorder="1" applyAlignment="1">
      <alignment horizontal="center" vertical="center" wrapText="1"/>
    </xf>
    <xf numFmtId="0" fontId="73" fillId="0" borderId="12" xfId="0" applyFont="1" applyBorder="1" applyAlignment="1">
      <alignment horizontal="center" vertical="center" wrapText="1"/>
    </xf>
    <xf numFmtId="14" fontId="74" fillId="0" borderId="20" xfId="0" applyNumberFormat="1" applyFont="1" applyBorder="1" applyAlignment="1">
      <alignment horizontal="center" vertical="center" wrapText="1"/>
    </xf>
    <xf numFmtId="0" fontId="76" fillId="0" borderId="6" xfId="0" applyFont="1" applyBorder="1" applyAlignment="1" applyProtection="1">
      <alignment horizontal="justify" vertical="center" wrapText="1"/>
      <protection locked="0"/>
    </xf>
    <xf numFmtId="0" fontId="76" fillId="0" borderId="32" xfId="0" applyFont="1" applyBorder="1" applyAlignment="1" applyProtection="1">
      <alignment horizontal="justify" vertical="center" wrapText="1"/>
      <protection locked="0"/>
    </xf>
    <xf numFmtId="0" fontId="12" fillId="0" borderId="0" xfId="0" applyFont="1" applyAlignment="1">
      <alignment wrapText="1"/>
    </xf>
    <xf numFmtId="0" fontId="72" fillId="3" borderId="109" xfId="0" applyFont="1" applyFill="1" applyBorder="1" applyAlignment="1">
      <alignment horizontal="center" vertical="center" wrapText="1"/>
    </xf>
    <xf numFmtId="0" fontId="77" fillId="0" borderId="0" xfId="0" applyFont="1"/>
    <xf numFmtId="0" fontId="77" fillId="3" borderId="0" xfId="0" applyFont="1" applyFill="1"/>
    <xf numFmtId="0" fontId="78" fillId="0" borderId="0" xfId="0" applyFont="1"/>
    <xf numFmtId="0" fontId="77" fillId="0" borderId="0" xfId="0" applyFont="1" applyAlignment="1">
      <alignment horizontal="left"/>
    </xf>
    <xf numFmtId="0" fontId="77" fillId="0" borderId="0" xfId="0" applyFont="1" applyAlignment="1">
      <alignment horizontal="center"/>
    </xf>
    <xf numFmtId="0" fontId="79" fillId="3" borderId="110" xfId="0" applyFont="1" applyFill="1" applyBorder="1" applyAlignment="1">
      <alignment horizontal="center" vertical="center" wrapText="1"/>
    </xf>
    <xf numFmtId="0" fontId="80" fillId="3" borderId="110" xfId="0" applyFont="1" applyFill="1" applyBorder="1" applyAlignment="1">
      <alignment horizontal="center" vertical="center" wrapText="1"/>
    </xf>
    <xf numFmtId="0" fontId="80" fillId="3" borderId="110" xfId="0" applyFont="1" applyFill="1" applyBorder="1" applyAlignment="1">
      <alignment horizontal="left" vertical="center"/>
    </xf>
    <xf numFmtId="0" fontId="79" fillId="3" borderId="110" xfId="0" applyFont="1" applyFill="1" applyBorder="1" applyAlignment="1">
      <alignment horizontal="center" vertical="center"/>
    </xf>
    <xf numFmtId="0" fontId="80" fillId="3" borderId="110" xfId="0" applyFont="1" applyFill="1" applyBorder="1" applyAlignment="1">
      <alignment horizontal="center" vertical="center"/>
    </xf>
    <xf numFmtId="0" fontId="80" fillId="0" borderId="110" xfId="0" applyFont="1" applyBorder="1" applyAlignment="1">
      <alignment horizontal="left" vertical="center"/>
    </xf>
    <xf numFmtId="2" fontId="0" fillId="0" borderId="23" xfId="3" applyNumberFormat="1" applyFont="1" applyBorder="1" applyAlignment="1">
      <alignment horizontal="justify" vertical="center" wrapText="1"/>
    </xf>
    <xf numFmtId="0" fontId="72" fillId="3" borderId="6" xfId="0" applyFont="1" applyFill="1" applyBorder="1" applyAlignment="1">
      <alignment horizontal="center" vertical="center" wrapText="1"/>
    </xf>
    <xf numFmtId="0" fontId="12" fillId="0" borderId="6" xfId="0" applyFont="1" applyBorder="1" applyAlignment="1">
      <alignment horizontal="center" vertical="center" wrapText="1"/>
    </xf>
    <xf numFmtId="0" fontId="77" fillId="0" borderId="0" xfId="0" applyFont="1" applyAlignment="1" applyProtection="1">
      <alignment vertical="center"/>
      <protection locked="0"/>
    </xf>
    <xf numFmtId="0" fontId="77" fillId="0" borderId="0" xfId="0" applyFont="1" applyProtection="1">
      <protection locked="0"/>
    </xf>
    <xf numFmtId="0" fontId="78" fillId="19" borderId="110" xfId="0" applyFont="1" applyFill="1" applyBorder="1" applyAlignment="1" applyProtection="1">
      <alignment horizontal="left" vertical="center" wrapText="1"/>
      <protection locked="0"/>
    </xf>
    <xf numFmtId="0" fontId="78" fillId="19" borderId="110" xfId="0" applyFont="1" applyFill="1" applyBorder="1" applyAlignment="1" applyProtection="1">
      <alignment horizontal="center" vertical="center"/>
      <protection locked="0"/>
    </xf>
    <xf numFmtId="0" fontId="83" fillId="5" borderId="110"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4" fillId="20" borderId="113" xfId="0" applyFont="1" applyFill="1" applyBorder="1" applyAlignment="1">
      <alignment horizontal="center" vertical="center" wrapText="1" readingOrder="1"/>
    </xf>
    <xf numFmtId="0" fontId="86" fillId="3" borderId="113" xfId="0" applyFont="1" applyFill="1" applyBorder="1" applyAlignment="1">
      <alignment horizontal="center" vertical="center" wrapText="1" readingOrder="1"/>
    </xf>
    <xf numFmtId="0" fontId="86" fillId="3" borderId="113" xfId="0" applyFont="1" applyFill="1" applyBorder="1" applyAlignment="1">
      <alignment horizontal="left" vertical="center" wrapText="1"/>
    </xf>
    <xf numFmtId="0" fontId="86" fillId="3" borderId="113" xfId="0" applyFont="1" applyFill="1" applyBorder="1" applyAlignment="1">
      <alignment horizontal="center" vertical="center" wrapText="1"/>
    </xf>
    <xf numFmtId="0" fontId="86" fillId="0" borderId="113" xfId="0" applyFont="1" applyBorder="1" applyAlignment="1">
      <alignment horizontal="center" vertical="center" wrapText="1" readingOrder="1"/>
    </xf>
    <xf numFmtId="0" fontId="86" fillId="0" borderId="113" xfId="0" applyFont="1" applyBorder="1" applyAlignment="1">
      <alignment horizontal="left" vertical="center" wrapText="1"/>
    </xf>
    <xf numFmtId="0" fontId="86" fillId="21" borderId="113" xfId="0" applyFont="1" applyFill="1" applyBorder="1" applyAlignment="1">
      <alignment horizontal="left" vertical="center" wrapText="1"/>
    </xf>
    <xf numFmtId="0" fontId="83" fillId="0" borderId="0" xfId="0" applyFont="1" applyAlignment="1">
      <alignment vertical="center" wrapText="1"/>
    </xf>
    <xf numFmtId="0" fontId="84" fillId="0" borderId="113" xfId="0" applyFont="1" applyBorder="1" applyAlignment="1">
      <alignment vertical="center" wrapText="1" readingOrder="1"/>
    </xf>
    <xf numFmtId="0" fontId="86" fillId="3" borderId="113" xfId="0" applyFont="1" applyFill="1" applyBorder="1" applyAlignment="1">
      <alignment horizontal="left" vertical="center" wrapText="1" readingOrder="1"/>
    </xf>
    <xf numFmtId="0" fontId="86" fillId="3" borderId="113" xfId="0" applyFont="1" applyFill="1" applyBorder="1" applyAlignment="1">
      <alignment horizontal="left" vertical="center"/>
    </xf>
    <xf numFmtId="0" fontId="86" fillId="3" borderId="113" xfId="0" applyFont="1" applyFill="1" applyBorder="1" applyAlignment="1">
      <alignment vertical="center" wrapText="1"/>
    </xf>
    <xf numFmtId="0" fontId="86" fillId="3" borderId="113" xfId="0" applyFont="1" applyFill="1" applyBorder="1" applyAlignment="1">
      <alignment vertical="center" wrapText="1" readingOrder="1"/>
    </xf>
    <xf numFmtId="0" fontId="86" fillId="3" borderId="113" xfId="0" applyFont="1" applyFill="1" applyBorder="1" applyAlignment="1">
      <alignment vertical="center"/>
    </xf>
    <xf numFmtId="0" fontId="86" fillId="3" borderId="113" xfId="0" applyFont="1" applyFill="1" applyBorder="1" applyAlignment="1">
      <alignment horizontal="center" vertical="center"/>
    </xf>
    <xf numFmtId="0" fontId="86" fillId="3" borderId="114" xfId="0" applyFont="1" applyFill="1" applyBorder="1" applyAlignment="1">
      <alignment horizontal="center" vertical="center" wrapText="1" readingOrder="1"/>
    </xf>
    <xf numFmtId="0" fontId="86" fillId="3" borderId="114" xfId="0" applyFont="1" applyFill="1" applyBorder="1" applyAlignment="1">
      <alignment horizontal="left" vertical="center" wrapText="1"/>
    </xf>
    <xf numFmtId="0" fontId="86" fillId="3" borderId="114" xfId="0" applyFont="1" applyFill="1" applyBorder="1" applyAlignment="1">
      <alignment horizontal="center" vertical="center"/>
    </xf>
    <xf numFmtId="0" fontId="77" fillId="0" borderId="123" xfId="0" applyFont="1" applyBorder="1" applyAlignment="1">
      <alignment horizontal="center"/>
    </xf>
    <xf numFmtId="0" fontId="77" fillId="0" borderId="123" xfId="0" applyFont="1" applyBorder="1"/>
    <xf numFmtId="0" fontId="87" fillId="0" borderId="0" xfId="0" applyFont="1" applyAlignment="1">
      <alignment wrapText="1"/>
    </xf>
    <xf numFmtId="0" fontId="89" fillId="0" borderId="0" xfId="0" applyFont="1"/>
    <xf numFmtId="0" fontId="91" fillId="20" borderId="110" xfId="0" applyFont="1" applyFill="1" applyBorder="1" applyAlignment="1">
      <alignment horizontal="center" vertical="center"/>
    </xf>
    <xf numFmtId="0" fontId="91" fillId="5" borderId="110" xfId="0" applyFont="1" applyFill="1" applyBorder="1" applyAlignment="1">
      <alignment horizontal="center" vertical="center"/>
    </xf>
    <xf numFmtId="0" fontId="91" fillId="5" borderId="110" xfId="0" applyFont="1" applyFill="1" applyBorder="1" applyAlignment="1">
      <alignment vertical="center" wrapText="1"/>
    </xf>
    <xf numFmtId="0" fontId="91" fillId="3" borderId="110" xfId="0" applyFont="1" applyFill="1" applyBorder="1" applyAlignment="1">
      <alignment horizontal="left" vertical="top" wrapText="1"/>
    </xf>
    <xf numFmtId="0" fontId="91" fillId="0" borderId="110" xfId="0" applyFont="1" applyBorder="1" applyAlignment="1">
      <alignment vertical="top" wrapText="1"/>
    </xf>
    <xf numFmtId="0" fontId="91" fillId="3" borderId="110" xfId="0" applyFont="1" applyFill="1" applyBorder="1" applyAlignment="1">
      <alignment horizontal="left" vertical="center" wrapText="1"/>
    </xf>
    <xf numFmtId="0" fontId="91" fillId="0" borderId="110" xfId="0" applyFont="1" applyBorder="1" applyAlignment="1">
      <alignment horizontal="left" vertical="center" wrapText="1"/>
    </xf>
    <xf numFmtId="0" fontId="89" fillId="0" borderId="0" xfId="0" applyFont="1" applyAlignment="1">
      <alignment horizontal="left"/>
    </xf>
    <xf numFmtId="0" fontId="87" fillId="0" borderId="0" xfId="0" applyFont="1" applyAlignment="1">
      <alignment horizontal="center"/>
    </xf>
    <xf numFmtId="0" fontId="89" fillId="0" borderId="0" xfId="0" applyFont="1" applyAlignment="1">
      <alignment horizontal="center"/>
    </xf>
    <xf numFmtId="0" fontId="24" fillId="0" borderId="6" xfId="0" applyFont="1" applyBorder="1" applyAlignment="1" applyProtection="1">
      <alignment horizontal="center" vertical="center" wrapText="1"/>
      <protection locked="0"/>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28" xfId="0" applyNumberForma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4" fillId="0" borderId="113" xfId="0" applyFont="1" applyBorder="1" applyAlignment="1">
      <alignment horizontal="center" vertical="center" wrapText="1" readingOrder="1"/>
    </xf>
    <xf numFmtId="0" fontId="85" fillId="19" borderId="113" xfId="0" applyFont="1" applyFill="1" applyBorder="1" applyAlignment="1">
      <alignment horizontal="center" vertical="center" wrapText="1" readingOrder="1"/>
    </xf>
    <xf numFmtId="0" fontId="84" fillId="0" borderId="114" xfId="0" applyFont="1" applyBorder="1" applyAlignment="1">
      <alignment horizontal="center" vertical="center" wrapText="1" readingOrder="1"/>
    </xf>
    <xf numFmtId="0" fontId="84" fillId="0" borderId="116" xfId="0" applyFont="1" applyBorder="1" applyAlignment="1">
      <alignment horizontal="center" vertical="center" wrapText="1" readingOrder="1"/>
    </xf>
    <xf numFmtId="0" fontId="84" fillId="0" borderId="115" xfId="0" applyFont="1" applyBorder="1" applyAlignment="1">
      <alignment horizontal="center" vertical="center" wrapText="1" readingOrder="1"/>
    </xf>
    <xf numFmtId="0" fontId="84" fillId="3" borderId="113" xfId="0" applyFont="1" applyFill="1" applyBorder="1" applyAlignment="1">
      <alignment horizontal="center" vertical="center" wrapText="1" readingOrder="1"/>
    </xf>
    <xf numFmtId="0" fontId="84" fillId="0" borderId="113" xfId="0" applyFont="1" applyBorder="1" applyAlignment="1">
      <alignment horizontal="left" vertical="center" wrapText="1" readingOrder="1"/>
    </xf>
    <xf numFmtId="0" fontId="82" fillId="0" borderId="0" xfId="0" applyFont="1" applyAlignment="1" applyProtection="1">
      <alignment horizontal="center" vertical="center" wrapText="1"/>
      <protection locked="0"/>
    </xf>
    <xf numFmtId="0" fontId="84" fillId="0" borderId="110" xfId="0" applyFont="1" applyBorder="1" applyAlignment="1" applyProtection="1">
      <alignment horizontal="center" vertical="center"/>
      <protection locked="0"/>
    </xf>
    <xf numFmtId="0" fontId="84" fillId="20" borderId="110" xfId="0" applyFont="1" applyFill="1" applyBorder="1" applyAlignment="1" applyProtection="1">
      <alignment horizontal="center" vertical="center"/>
      <protection locked="0"/>
    </xf>
    <xf numFmtId="0" fontId="77" fillId="5" borderId="110" xfId="0" applyFont="1" applyFill="1" applyBorder="1" applyAlignment="1" applyProtection="1">
      <alignment horizontal="center" vertical="center" wrapText="1"/>
      <protection locked="0"/>
    </xf>
    <xf numFmtId="0" fontId="77" fillId="5" borderId="110" xfId="0" applyFont="1" applyFill="1" applyBorder="1" applyAlignment="1" applyProtection="1">
      <alignment horizontal="center" vertical="center"/>
      <protection locked="0"/>
    </xf>
    <xf numFmtId="0" fontId="83" fillId="5" borderId="110" xfId="0" applyFont="1" applyFill="1" applyBorder="1" applyAlignment="1" applyProtection="1">
      <alignment horizontal="left" vertical="center" wrapText="1"/>
      <protection locked="0"/>
    </xf>
    <xf numFmtId="0" fontId="90" fillId="19" borderId="110" xfId="0" applyFont="1" applyFill="1" applyBorder="1" applyAlignment="1">
      <alignment horizontal="center"/>
    </xf>
    <xf numFmtId="0" fontId="88" fillId="0" borderId="0" xfId="0" applyFont="1" applyAlignment="1">
      <alignment horizontal="center" vertical="center" wrapText="1"/>
    </xf>
    <xf numFmtId="0" fontId="91" fillId="20" borderId="110" xfId="0" applyFont="1" applyFill="1" applyBorder="1" applyAlignment="1">
      <alignment horizontal="center" vertical="center" wrapText="1"/>
    </xf>
    <xf numFmtId="0" fontId="91" fillId="20" borderId="110" xfId="0" applyFont="1" applyFill="1" applyBorder="1" applyAlignment="1">
      <alignment horizontal="center" vertical="center"/>
    </xf>
    <xf numFmtId="0" fontId="91" fillId="20" borderId="124" xfId="0" applyFont="1" applyFill="1" applyBorder="1" applyAlignment="1">
      <alignment horizontal="center" vertical="center" wrapText="1"/>
    </xf>
    <xf numFmtId="0" fontId="91" fillId="20" borderId="122" xfId="0" applyFont="1" applyFill="1" applyBorder="1" applyAlignment="1">
      <alignment horizontal="center" vertical="center" wrapText="1"/>
    </xf>
    <xf numFmtId="0" fontId="91" fillId="20" borderId="125" xfId="0" applyFont="1" applyFill="1" applyBorder="1" applyAlignment="1">
      <alignment horizontal="center" vertical="center" wrapText="1"/>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5"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6"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7"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9" xfId="2" applyFont="1" applyFill="1" applyBorder="1" applyAlignment="1">
      <alignment horizontal="center" vertical="center" wrapText="1"/>
    </xf>
    <xf numFmtId="0" fontId="59" fillId="4" borderId="98" xfId="2" applyFont="1" applyFill="1" applyBorder="1" applyAlignment="1">
      <alignment horizontal="center" vertical="center" wrapText="1"/>
    </xf>
    <xf numFmtId="0" fontId="59" fillId="4" borderId="99" xfId="1" applyFont="1" applyFill="1" applyBorder="1" applyAlignment="1">
      <alignment horizontal="center" vertical="center"/>
    </xf>
    <xf numFmtId="0" fontId="59" fillId="4" borderId="95"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0" xfId="1" applyFont="1" applyFill="1" applyBorder="1" applyAlignment="1">
      <alignment horizontal="justify" vertical="center" wrapText="1"/>
    </xf>
    <xf numFmtId="0" fontId="58" fillId="3" borderId="71"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4" xfId="0" applyFont="1" applyFill="1" applyBorder="1" applyAlignment="1">
      <alignment vertical="center" wrapText="1"/>
    </xf>
    <xf numFmtId="0" fontId="58" fillId="3" borderId="85"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0"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6" xfId="2" applyFont="1" applyFill="1" applyBorder="1" applyAlignment="1">
      <alignment horizontal="center" vertical="center" wrapText="1"/>
    </xf>
    <xf numFmtId="0" fontId="59" fillId="4" borderId="86" xfId="1" applyFont="1" applyFill="1" applyBorder="1" applyAlignment="1">
      <alignment horizontal="center" vertical="center"/>
    </xf>
    <xf numFmtId="0" fontId="59" fillId="4" borderId="102"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5"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9" xfId="0" applyFont="1" applyFill="1" applyBorder="1" applyAlignment="1" applyProtection="1">
      <alignment horizontal="center" vertical="center" wrapText="1"/>
      <protection locked="0"/>
    </xf>
    <xf numFmtId="0" fontId="4" fillId="16" borderId="63" xfId="0" applyFont="1" applyFill="1" applyBorder="1" applyAlignment="1" applyProtection="1">
      <alignment horizontal="center" vertical="center" wrapText="1"/>
      <protection locked="0"/>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31"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11" borderId="104" xfId="0" applyFill="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11" borderId="92" xfId="0" applyFill="1" applyBorder="1" applyAlignment="1">
      <alignment horizontal="center" vertical="center" wrapText="1"/>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8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0"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1"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70"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7" xfId="0" applyBorder="1" applyAlignment="1">
      <alignment horizontal="center" vertical="center" wrapText="1"/>
    </xf>
    <xf numFmtId="0" fontId="0" fillId="0" borderId="32" xfId="0" applyBorder="1" applyAlignment="1">
      <alignment horizontal="center" vertical="center" wrapText="1"/>
    </xf>
    <xf numFmtId="0" fontId="0" fillId="0" borderId="118" xfId="0" applyBorder="1" applyAlignment="1">
      <alignment horizontal="center" vertical="center" wrapText="1"/>
    </xf>
    <xf numFmtId="0" fontId="0" fillId="0" borderId="117"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60" xfId="0" applyFont="1" applyFill="1" applyBorder="1" applyAlignment="1">
      <alignment horizontal="center" vertical="center"/>
    </xf>
    <xf numFmtId="0" fontId="28"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6" xfId="0" applyBorder="1" applyAlignment="1">
      <alignment horizontal="center" vertical="center" wrapText="1"/>
    </xf>
    <xf numFmtId="0" fontId="28" fillId="4" borderId="6" xfId="0" applyFont="1" applyFill="1"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2" fillId="0" borderId="69"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2"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2"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4" xfId="0" applyFont="1" applyBorder="1" applyAlignment="1">
      <alignment horizontal="center" vertical="center" wrapText="1"/>
    </xf>
    <xf numFmtId="0" fontId="13" fillId="0" borderId="75" xfId="0" applyFont="1" applyBorder="1" applyAlignment="1">
      <alignment horizontal="center" vertical="center" wrapText="1"/>
    </xf>
    <xf numFmtId="0" fontId="24"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4" fillId="11" borderId="6" xfId="0" applyNumberFormat="1" applyFont="1" applyFill="1" applyBorder="1" applyAlignment="1" applyProtection="1">
      <alignment horizontal="center" vertical="center" wrapText="1"/>
      <protection locked="0"/>
    </xf>
    <xf numFmtId="1" fontId="24"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7"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8"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0" fillId="17" borderId="121" xfId="0" applyFont="1" applyFill="1" applyBorder="1" applyAlignment="1">
      <alignment horizontal="center"/>
    </xf>
    <xf numFmtId="0" fontId="30" fillId="17" borderId="53" xfId="0" applyFont="1" applyFill="1" applyBorder="1" applyAlignment="1">
      <alignment horizontal="center"/>
    </xf>
    <xf numFmtId="0" fontId="0" fillId="0" borderId="45" xfId="0" applyBorder="1" applyAlignment="1">
      <alignment horizontal="center" vertical="center" wrapText="1"/>
    </xf>
    <xf numFmtId="0" fontId="12" fillId="0" borderId="28" xfId="0" applyFont="1" applyBorder="1" applyAlignment="1">
      <alignment horizontal="center" vertical="center" wrapText="1"/>
    </xf>
    <xf numFmtId="0" fontId="0" fillId="0" borderId="28" xfId="0" applyBorder="1" applyAlignment="1">
      <alignment horizontal="justify" vertical="center" wrapText="1"/>
    </xf>
    <xf numFmtId="0" fontId="14" fillId="0" borderId="28" xfId="0" applyFont="1" applyBorder="1" applyAlignment="1">
      <alignment horizontal="center" vertical="center" wrapText="1"/>
    </xf>
    <xf numFmtId="0" fontId="81" fillId="0" borderId="28" xfId="0" applyFont="1" applyBorder="1" applyAlignment="1">
      <alignment horizontal="center" vertical="center" wrapText="1"/>
    </xf>
    <xf numFmtId="0" fontId="12" fillId="3" borderId="32"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2" fillId="0" borderId="28"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6" xfId="0" applyFont="1" applyBorder="1" applyAlignment="1">
      <alignment vertical="center" wrapText="1"/>
    </xf>
    <xf numFmtId="0" fontId="12" fillId="0" borderId="24" xfId="0" applyFont="1" applyBorder="1" applyAlignment="1">
      <alignment vertical="center" wrapText="1"/>
    </xf>
    <xf numFmtId="0" fontId="51" fillId="0" borderId="6" xfId="0" applyFont="1" applyBorder="1" applyAlignment="1" applyProtection="1">
      <alignment horizontal="left" vertical="center" wrapText="1"/>
      <protection locked="0"/>
    </xf>
    <xf numFmtId="0" fontId="83" fillId="2" borderId="110" xfId="0" applyFont="1" applyFill="1" applyBorder="1" applyAlignment="1" applyProtection="1">
      <alignment horizontal="center" vertical="center"/>
      <protection locked="0"/>
    </xf>
    <xf numFmtId="0" fontId="78" fillId="2" borderId="110" xfId="0" applyFont="1" applyFill="1" applyBorder="1" applyAlignment="1" applyProtection="1">
      <alignment horizontal="center" vertical="center"/>
      <protection locked="0"/>
    </xf>
    <xf numFmtId="0" fontId="83" fillId="2" borderId="111" xfId="0" applyFont="1" applyFill="1" applyBorder="1" applyAlignment="1" applyProtection="1">
      <alignment horizontal="center" vertical="center" wrapText="1"/>
      <protection locked="0"/>
    </xf>
    <xf numFmtId="0" fontId="83" fillId="2" borderId="112" xfId="0" applyFont="1" applyFill="1" applyBorder="1" applyAlignment="1" applyProtection="1">
      <alignment horizontal="center" vertical="center" wrapText="1"/>
      <protection locked="0"/>
    </xf>
    <xf numFmtId="3" fontId="0" fillId="0" borderId="23" xfId="0" applyNumberFormat="1" applyBorder="1" applyAlignment="1">
      <alignment horizontal="justify" vertical="center" wrapText="1"/>
    </xf>
    <xf numFmtId="3" fontId="0" fillId="0" borderId="32" xfId="0" applyNumberFormat="1" applyBorder="1" applyAlignment="1">
      <alignment horizontal="justify" vertical="center" wrapText="1"/>
    </xf>
    <xf numFmtId="0" fontId="0" fillId="0" borderId="104" xfId="0" applyBorder="1" applyAlignment="1">
      <alignment horizontal="center" vertical="center" wrapText="1"/>
    </xf>
    <xf numFmtId="0" fontId="0" fillId="0" borderId="23" xfId="0"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justify" vertical="center" wrapText="1"/>
    </xf>
    <xf numFmtId="0" fontId="0" fillId="0" borderId="126" xfId="0" applyBorder="1" applyAlignment="1">
      <alignment horizontal="center" vertical="center" wrapText="1"/>
    </xf>
    <xf numFmtId="3" fontId="0" fillId="0" borderId="46" xfId="0" applyNumberFormat="1" applyBorder="1" applyAlignment="1">
      <alignment horizontal="justify" vertical="center" wrapText="1"/>
    </xf>
    <xf numFmtId="0" fontId="0" fillId="0" borderId="46" xfId="0" applyBorder="1" applyAlignment="1">
      <alignment horizontal="justify" vertical="center" wrapText="1"/>
    </xf>
    <xf numFmtId="0" fontId="76" fillId="0" borderId="24" xfId="0" applyFont="1" applyBorder="1" applyAlignment="1" applyProtection="1">
      <alignment horizontal="justify" vertical="center" wrapText="1"/>
      <protection locked="0"/>
    </xf>
    <xf numFmtId="0" fontId="24" fillId="0" borderId="44" xfId="0" applyFont="1" applyBorder="1" applyAlignment="1" applyProtection="1">
      <alignment horizontal="justify" vertical="center" wrapText="1"/>
      <protection locked="0"/>
    </xf>
    <xf numFmtId="0" fontId="24" fillId="0" borderId="32" xfId="0" applyFont="1" applyBorder="1" applyAlignment="1" applyProtection="1">
      <alignment horizontal="justify" vertical="center" wrapText="1"/>
      <protection locked="0"/>
    </xf>
    <xf numFmtId="0" fontId="0" fillId="0" borderId="77" xfId="0" applyBorder="1" applyAlignment="1">
      <alignment horizontal="center" vertical="center" wrapText="1"/>
    </xf>
    <xf numFmtId="0" fontId="0" fillId="0" borderId="11" xfId="0" applyBorder="1" applyAlignment="1">
      <alignment horizontal="center" vertical="center" wrapText="1"/>
    </xf>
    <xf numFmtId="0" fontId="0" fillId="0" borderId="18" xfId="0" applyBorder="1" applyAlignment="1">
      <alignment horizontal="center" vertical="center" wrapText="1"/>
    </xf>
    <xf numFmtId="0" fontId="0" fillId="0" borderId="127" xfId="0" applyBorder="1" applyAlignment="1">
      <alignment horizontal="center" vertical="center" wrapText="1"/>
    </xf>
    <xf numFmtId="0" fontId="0" fillId="0" borderId="29" xfId="0" applyBorder="1" applyAlignment="1">
      <alignment horizontal="center" vertical="center" wrapText="1"/>
    </xf>
    <xf numFmtId="0" fontId="0" fillId="0" borderId="128" xfId="0" applyBorder="1" applyAlignment="1">
      <alignment horizontal="center" vertical="center" wrapText="1"/>
    </xf>
    <xf numFmtId="0" fontId="12" fillId="3" borderId="74" xfId="0" applyFont="1" applyFill="1" applyBorder="1" applyAlignment="1">
      <alignment horizontal="center" vertical="center"/>
    </xf>
    <xf numFmtId="0" fontId="12" fillId="3" borderId="74" xfId="0" applyFont="1" applyFill="1" applyBorder="1" applyAlignment="1">
      <alignment horizontal="center" vertical="center" wrapText="1"/>
    </xf>
    <xf numFmtId="0" fontId="61" fillId="3" borderId="0" xfId="0" applyFont="1" applyFill="1" applyBorder="1"/>
    <xf numFmtId="0" fontId="62" fillId="0" borderId="0" xfId="0" applyFont="1" applyBorder="1" applyAlignment="1">
      <alignment horizontal="justify" vertical="center" wrapText="1" readingOrder="1"/>
    </xf>
    <xf numFmtId="0" fontId="62" fillId="0" borderId="0" xfId="0" applyFont="1" applyBorder="1" applyAlignment="1">
      <alignment horizontal="left" vertical="center" wrapText="1"/>
    </xf>
    <xf numFmtId="1" fontId="24"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0" fontId="24" fillId="0" borderId="23" xfId="0" applyFont="1" applyBorder="1" applyAlignment="1" applyProtection="1">
      <alignment horizontal="center" vertical="center"/>
      <protection locked="0"/>
    </xf>
    <xf numFmtId="0" fontId="12" fillId="0" borderId="23" xfId="0" applyFont="1" applyBorder="1" applyAlignment="1">
      <alignment horizontal="center" vertical="center" wrapText="1"/>
    </xf>
    <xf numFmtId="0" fontId="13" fillId="0" borderId="23" xfId="0" applyFont="1" applyBorder="1" applyAlignment="1">
      <alignment horizontal="center" vertical="center"/>
    </xf>
    <xf numFmtId="14" fontId="13" fillId="0" borderId="23" xfId="0" applyNumberFormat="1" applyFont="1" applyBorder="1" applyAlignment="1">
      <alignment horizontal="center" vertical="center"/>
    </xf>
    <xf numFmtId="0" fontId="13" fillId="0" borderId="91" xfId="0" applyFont="1" applyBorder="1" applyAlignment="1">
      <alignment horizontal="center" vertical="center" wrapText="1"/>
    </xf>
    <xf numFmtId="1" fontId="24" fillId="0" borderId="32" xfId="0" applyNumberFormat="1" applyFont="1" applyBorder="1" applyAlignment="1" applyProtection="1">
      <alignment horizontal="center" vertical="center" wrapText="1"/>
      <protection locked="0"/>
    </xf>
    <xf numFmtId="1" fontId="24" fillId="0" borderId="28" xfId="0" applyNumberFormat="1" applyFont="1" applyBorder="1" applyAlignment="1" applyProtection="1">
      <alignment horizontal="center" vertical="center" wrapText="1"/>
      <protection locked="0"/>
    </xf>
    <xf numFmtId="0" fontId="11" fillId="3" borderId="23" xfId="0" applyFont="1" applyFill="1" applyBorder="1" applyAlignment="1">
      <alignment horizontal="center" vertical="center"/>
    </xf>
    <xf numFmtId="0" fontId="11" fillId="3" borderId="91" xfId="0" applyFont="1" applyFill="1" applyBorder="1" applyAlignment="1">
      <alignment horizontal="center" vertical="center"/>
    </xf>
    <xf numFmtId="0" fontId="0" fillId="0" borderId="45" xfId="0" applyBorder="1" applyAlignment="1">
      <alignment horizontal="center" vertical="center" wrapText="1"/>
    </xf>
    <xf numFmtId="0" fontId="0" fillId="0" borderId="126" xfId="0" applyBorder="1" applyAlignment="1">
      <alignment horizontal="center" vertical="center" wrapText="1"/>
    </xf>
    <xf numFmtId="0" fontId="12" fillId="0" borderId="32"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35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oneCellAnchor>
    <xdr:from>
      <xdr:col>5</xdr:col>
      <xdr:colOff>441960</xdr:colOff>
      <xdr:row>7</xdr:row>
      <xdr:rowOff>243840</xdr:rowOff>
    </xdr:from>
    <xdr:ext cx="1539240" cy="1508760"/>
    <xdr:sp macro="" textlink="">
      <xdr:nvSpPr>
        <xdr:cNvPr id="5" name="CuadroTexto 4">
          <a:extLst>
            <a:ext uri="{FF2B5EF4-FFF2-40B4-BE49-F238E27FC236}">
              <a16:creationId xmlns:a16="http://schemas.microsoft.com/office/drawing/2014/main" id="{101D6577-0442-40EA-A383-B6A567AAE354}"/>
            </a:ext>
          </a:extLst>
        </xdr:cNvPr>
        <xdr:cNvSpPr txBox="1"/>
      </xdr:nvSpPr>
      <xdr:spPr>
        <a:xfrm>
          <a:off x="15043785" y="56445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6" name="Picture 8">
          <a:extLst>
            <a:ext uri="{FF2B5EF4-FFF2-40B4-BE49-F238E27FC236}">
              <a16:creationId xmlns:a16="http://schemas.microsoft.com/office/drawing/2014/main" id="{E8D52BB0-BABD-4190-A0CE-50A5E69FDBAC}"/>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7" name="Picture 9">
          <a:extLst>
            <a:ext uri="{FF2B5EF4-FFF2-40B4-BE49-F238E27FC236}">
              <a16:creationId xmlns:a16="http://schemas.microsoft.com/office/drawing/2014/main" id="{56D4B347-7963-43E8-B088-1B4EB4C2F9D9}"/>
            </a:ext>
          </a:extLst>
        </xdr:cNvPr>
        <xdr:cNvPicPr>
          <a:picLocks noChangeAspect="1"/>
        </xdr:cNvPicPr>
      </xdr:nvPicPr>
      <xdr:blipFill>
        <a:blip xmlns:r="http://schemas.openxmlformats.org/officeDocument/2006/relationships" r:embed="rId2"/>
        <a:stretch>
          <a:fillRect/>
        </a:stretch>
      </xdr:blipFill>
      <xdr:spPr>
        <a:xfrm>
          <a:off x="12238264" y="599092"/>
          <a:ext cx="1498146" cy="489479"/>
        </a:xfrm>
        <a:prstGeom prst="rect">
          <a:avLst/>
        </a:prstGeom>
      </xdr:spPr>
    </xdr:pic>
    <xdr:clientData/>
  </xdr:twoCellAnchor>
  <xdr:oneCellAnchor>
    <xdr:from>
      <xdr:col>5</xdr:col>
      <xdr:colOff>441960</xdr:colOff>
      <xdr:row>7</xdr:row>
      <xdr:rowOff>243840</xdr:rowOff>
    </xdr:from>
    <xdr:ext cx="1539240" cy="1508760"/>
    <xdr:sp macro="" textlink="">
      <xdr:nvSpPr>
        <xdr:cNvPr id="8" name="CuadroTexto 7">
          <a:extLst>
            <a:ext uri="{FF2B5EF4-FFF2-40B4-BE49-F238E27FC236}">
              <a16:creationId xmlns:a16="http://schemas.microsoft.com/office/drawing/2014/main" id="{D31A8219-855A-4595-B402-ED58328DE056}"/>
            </a:ext>
          </a:extLst>
        </xdr:cNvPr>
        <xdr:cNvSpPr txBox="1"/>
      </xdr:nvSpPr>
      <xdr:spPr>
        <a:xfrm>
          <a:off x="15468600" y="563880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9" name="Picture 8">
          <a:extLst>
            <a:ext uri="{FF2B5EF4-FFF2-40B4-BE49-F238E27FC236}">
              <a16:creationId xmlns:a16="http://schemas.microsoft.com/office/drawing/2014/main" id="{37802B2C-670F-4FFE-B6AC-0A912FACBD4A}"/>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0" name="Picture 9">
          <a:extLst>
            <a:ext uri="{FF2B5EF4-FFF2-40B4-BE49-F238E27FC236}">
              <a16:creationId xmlns:a16="http://schemas.microsoft.com/office/drawing/2014/main" id="{BB59BB18-295A-429C-AB8A-8D94A797839A}"/>
            </a:ext>
          </a:extLst>
        </xdr:cNvPr>
        <xdr:cNvPicPr>
          <a:picLocks noChangeAspect="1"/>
        </xdr:cNvPicPr>
      </xdr:nvPicPr>
      <xdr:blipFill>
        <a:blip xmlns:r="http://schemas.openxmlformats.org/officeDocument/2006/relationships" r:embed="rId2"/>
        <a:stretch>
          <a:fillRect/>
        </a:stretch>
      </xdr:blipFill>
      <xdr:spPr>
        <a:xfrm>
          <a:off x="12552589"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oneCellAnchor>
    <xdr:from>
      <xdr:col>7</xdr:col>
      <xdr:colOff>54236</xdr:colOff>
      <xdr:row>0</xdr:row>
      <xdr:rowOff>662939</xdr:rowOff>
    </xdr:from>
    <xdr:ext cx="2624385" cy="5844540"/>
    <xdr:sp macro="" textlink="">
      <xdr:nvSpPr>
        <xdr:cNvPr id="8" name="CuadroTexto 7">
          <a:extLst>
            <a:ext uri="{FF2B5EF4-FFF2-40B4-BE49-F238E27FC236}">
              <a16:creationId xmlns:a16="http://schemas.microsoft.com/office/drawing/2014/main" id="{85C63AB3-CE07-47E4-AB0C-A7106BBB57A9}"/>
            </a:ext>
          </a:extLst>
        </xdr:cNvPr>
        <xdr:cNvSpPr txBox="1"/>
      </xdr:nvSpPr>
      <xdr:spPr>
        <a:xfrm>
          <a:off x="11392796" y="662939"/>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9" name="Picture 9">
          <a:extLst>
            <a:ext uri="{FF2B5EF4-FFF2-40B4-BE49-F238E27FC236}">
              <a16:creationId xmlns:a16="http://schemas.microsoft.com/office/drawing/2014/main" id="{A8177712-3A93-43C6-A376-B64FB7FA16FA}"/>
            </a:ext>
          </a:extLst>
        </xdr:cNvPr>
        <xdr:cNvPicPr>
          <a:picLocks noChangeAspect="1"/>
        </xdr:cNvPicPr>
      </xdr:nvPicPr>
      <xdr:blipFill>
        <a:blip xmlns:r="http://schemas.openxmlformats.org/officeDocument/2006/relationships" r:embed="rId3"/>
        <a:stretch>
          <a:fillRect/>
        </a:stretch>
      </xdr:blipFill>
      <xdr:spPr>
        <a:xfrm>
          <a:off x="169336" y="98777"/>
          <a:ext cx="2924168" cy="822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zoomScale="80" zoomScaleNormal="80" workbookViewId="0">
      <selection activeCell="K21" sqref="K21"/>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98"/>
      <c r="B1" s="298"/>
      <c r="C1" s="298"/>
      <c r="D1" s="298"/>
      <c r="E1" s="298"/>
      <c r="F1" s="298"/>
    </row>
    <row r="5" spans="1:9">
      <c r="D5" s="15"/>
      <c r="E5" s="15"/>
      <c r="F5" s="15"/>
      <c r="G5" s="15"/>
      <c r="H5" s="15"/>
    </row>
    <row r="6" spans="1:9">
      <c r="D6" s="15"/>
      <c r="E6" s="15"/>
      <c r="F6" s="15"/>
      <c r="G6" s="15"/>
      <c r="H6" s="15"/>
    </row>
    <row r="7" spans="1:9" ht="33.75">
      <c r="A7" s="299" t="s">
        <v>0</v>
      </c>
      <c r="B7" s="299"/>
      <c r="C7" s="299"/>
      <c r="D7" s="299"/>
      <c r="E7" s="299"/>
      <c r="F7" s="299"/>
      <c r="G7" s="299"/>
      <c r="H7" s="299"/>
      <c r="I7" s="299"/>
    </row>
    <row r="9" spans="1:9" s="7" customFormat="1" ht="81.75" customHeight="1">
      <c r="A9" s="8" t="s">
        <v>1</v>
      </c>
      <c r="B9" s="300" t="s">
        <v>493</v>
      </c>
      <c r="C9" s="300"/>
      <c r="D9" s="300"/>
      <c r="E9" s="300"/>
      <c r="F9" s="300"/>
      <c r="G9" s="300"/>
      <c r="H9" s="300"/>
      <c r="I9" s="300"/>
    </row>
    <row r="10" spans="1:9" s="7" customFormat="1" ht="16.899999999999999" customHeight="1">
      <c r="A10" s="13"/>
      <c r="B10" s="14"/>
      <c r="C10" s="14"/>
      <c r="D10" s="13"/>
      <c r="E10" s="12"/>
    </row>
    <row r="11" spans="1:9" s="7" customFormat="1" ht="84" customHeight="1">
      <c r="A11" s="8" t="s">
        <v>2</v>
      </c>
      <c r="B11" s="9" t="s">
        <v>3</v>
      </c>
      <c r="C11" s="297" t="s">
        <v>4</v>
      </c>
      <c r="D11" s="297"/>
      <c r="E11" s="297"/>
      <c r="F11" s="297"/>
      <c r="G11" s="297"/>
      <c r="H11" s="297"/>
      <c r="I11" s="297"/>
    </row>
    <row r="12" spans="1:9" ht="32.25" customHeight="1">
      <c r="A12" s="11"/>
    </row>
    <row r="13" spans="1:9" ht="32.25" customHeight="1">
      <c r="A13" s="10" t="s">
        <v>5</v>
      </c>
      <c r="B13" s="297"/>
      <c r="C13" s="297"/>
      <c r="D13" s="297"/>
      <c r="E13" s="297"/>
      <c r="F13" s="297"/>
      <c r="G13" s="297"/>
      <c r="H13" s="297"/>
      <c r="I13" s="297"/>
    </row>
    <row r="14" spans="1:9" s="7" customFormat="1" ht="69" customHeight="1">
      <c r="A14" s="10" t="s">
        <v>6</v>
      </c>
      <c r="B14" s="297" t="s">
        <v>7</v>
      </c>
      <c r="C14" s="297"/>
      <c r="D14" s="297"/>
      <c r="E14" s="297"/>
      <c r="F14" s="297"/>
      <c r="G14" s="297"/>
      <c r="H14" s="297"/>
      <c r="I14" s="297"/>
    </row>
    <row r="15" spans="1:9" s="7" customFormat="1" ht="54" customHeight="1">
      <c r="A15" s="10" t="s">
        <v>8</v>
      </c>
      <c r="B15" s="297"/>
      <c r="C15" s="297"/>
      <c r="D15" s="297"/>
      <c r="E15" s="297"/>
      <c r="F15" s="297"/>
      <c r="G15" s="297"/>
      <c r="H15" s="297"/>
      <c r="I15" s="297"/>
    </row>
    <row r="16" spans="1:9" s="7" customFormat="1" ht="54" customHeight="1">
      <c r="A16" s="8" t="s">
        <v>9</v>
      </c>
      <c r="B16" s="297"/>
      <c r="C16" s="297"/>
      <c r="D16" s="297"/>
      <c r="E16" s="297"/>
      <c r="F16" s="297"/>
      <c r="G16" s="297"/>
      <c r="H16" s="297"/>
      <c r="I16" s="297"/>
    </row>
    <row r="18" spans="1:9" s="7" customFormat="1" ht="54.75" customHeight="1">
      <c r="A18" s="8" t="s">
        <v>10</v>
      </c>
      <c r="B18" s="296">
        <v>45658</v>
      </c>
      <c r="C18" s="296"/>
      <c r="D18" s="296"/>
      <c r="E18" s="296"/>
      <c r="F18" s="296"/>
      <c r="G18" s="296"/>
      <c r="H18" s="296"/>
      <c r="I18" s="296"/>
    </row>
    <row r="20" spans="1:9" ht="15.75" thickBot="1"/>
    <row r="21" spans="1:9">
      <c r="B21" s="214" t="s">
        <v>11</v>
      </c>
      <c r="C21" s="215" t="s">
        <v>12</v>
      </c>
      <c r="D21" s="215" t="s">
        <v>13</v>
      </c>
      <c r="E21" s="215" t="s">
        <v>14</v>
      </c>
    </row>
    <row r="22" spans="1:9" ht="15.75" thickBot="1">
      <c r="B22" s="216" t="s">
        <v>15</v>
      </c>
      <c r="C22" s="217" t="s">
        <v>16</v>
      </c>
      <c r="D22" s="217" t="s">
        <v>17</v>
      </c>
      <c r="E22" s="217" t="s">
        <v>18</v>
      </c>
    </row>
    <row r="23" spans="1:9">
      <c r="B23" s="218" t="s">
        <v>19</v>
      </c>
      <c r="C23" s="219" t="s">
        <v>10</v>
      </c>
      <c r="D23" s="219" t="s">
        <v>10</v>
      </c>
      <c r="E23" s="219" t="s">
        <v>10</v>
      </c>
    </row>
    <row r="24" spans="1:9">
      <c r="B24" s="216">
        <v>1</v>
      </c>
      <c r="C24" s="220">
        <v>45243</v>
      </c>
      <c r="D24" s="220">
        <v>45272</v>
      </c>
      <c r="E24" s="220">
        <v>45273</v>
      </c>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301" t="s">
        <v>20</v>
      </c>
      <c r="C2" s="301"/>
      <c r="D2" s="301"/>
      <c r="E2" s="301"/>
      <c r="F2" s="301"/>
      <c r="G2" s="301"/>
      <c r="H2" s="301"/>
      <c r="I2" s="301"/>
      <c r="J2" s="301"/>
    </row>
    <row r="3" spans="2:10" ht="15.75" thickBot="1"/>
    <row r="4" spans="2:10">
      <c r="B4" s="302" t="s">
        <v>21</v>
      </c>
      <c r="C4" s="303"/>
      <c r="D4" s="303"/>
      <c r="E4" s="303"/>
      <c r="F4" s="303"/>
      <c r="G4" s="303"/>
      <c r="H4" s="303"/>
      <c r="I4" s="303"/>
      <c r="J4" s="304"/>
    </row>
    <row r="5" spans="2:10">
      <c r="B5" s="305"/>
      <c r="C5" s="306"/>
      <c r="D5" s="306"/>
      <c r="E5" s="306"/>
      <c r="F5" s="306"/>
      <c r="G5" s="306"/>
      <c r="H5" s="306"/>
      <c r="I5" s="306"/>
      <c r="J5" s="307"/>
    </row>
    <row r="6" spans="2:10">
      <c r="B6" s="305"/>
      <c r="C6" s="306"/>
      <c r="D6" s="306"/>
      <c r="E6" s="306"/>
      <c r="F6" s="306"/>
      <c r="G6" s="306"/>
      <c r="H6" s="306"/>
      <c r="I6" s="306"/>
      <c r="J6" s="307"/>
    </row>
    <row r="7" spans="2:10" ht="15.75" thickBot="1">
      <c r="B7" s="308"/>
      <c r="C7" s="309"/>
      <c r="D7" s="309"/>
      <c r="E7" s="309"/>
      <c r="F7" s="309"/>
      <c r="G7" s="309"/>
      <c r="H7" s="309"/>
      <c r="I7" s="309"/>
      <c r="J7" s="310"/>
    </row>
    <row r="8" spans="2:10" ht="15.75" thickBot="1"/>
    <row r="9" spans="2:10">
      <c r="B9" s="302" t="s">
        <v>22</v>
      </c>
      <c r="C9" s="303"/>
      <c r="D9" s="303"/>
      <c r="E9" s="303"/>
      <c r="F9" s="303"/>
      <c r="G9" s="303"/>
      <c r="H9" s="303"/>
      <c r="I9" s="303"/>
      <c r="J9" s="304"/>
    </row>
    <row r="10" spans="2:10">
      <c r="B10" s="305"/>
      <c r="C10" s="306"/>
      <c r="D10" s="306"/>
      <c r="E10" s="306"/>
      <c r="F10" s="306"/>
      <c r="G10" s="306"/>
      <c r="H10" s="306"/>
      <c r="I10" s="306"/>
      <c r="J10" s="307"/>
    </row>
    <row r="11" spans="2:10">
      <c r="B11" s="305"/>
      <c r="C11" s="306"/>
      <c r="D11" s="306"/>
      <c r="E11" s="306"/>
      <c r="F11" s="306"/>
      <c r="G11" s="306"/>
      <c r="H11" s="306"/>
      <c r="I11" s="306"/>
      <c r="J11" s="307"/>
    </row>
    <row r="12" spans="2:10">
      <c r="B12" s="305"/>
      <c r="C12" s="306"/>
      <c r="D12" s="306"/>
      <c r="E12" s="306"/>
      <c r="F12" s="306"/>
      <c r="G12" s="306"/>
      <c r="H12" s="306"/>
      <c r="I12" s="306"/>
      <c r="J12" s="307"/>
    </row>
    <row r="13" spans="2:10">
      <c r="B13" s="305"/>
      <c r="C13" s="306"/>
      <c r="D13" s="306"/>
      <c r="E13" s="306"/>
      <c r="F13" s="306"/>
      <c r="G13" s="306"/>
      <c r="H13" s="306"/>
      <c r="I13" s="306"/>
      <c r="J13" s="307"/>
    </row>
    <row r="14" spans="2:10">
      <c r="B14" s="305"/>
      <c r="C14" s="306"/>
      <c r="D14" s="306"/>
      <c r="E14" s="306"/>
      <c r="F14" s="306"/>
      <c r="G14" s="306"/>
      <c r="H14" s="306"/>
      <c r="I14" s="306"/>
      <c r="J14" s="307"/>
    </row>
    <row r="15" spans="2:10" ht="15.75" thickBot="1">
      <c r="B15" s="308"/>
      <c r="C15" s="309"/>
      <c r="D15" s="309"/>
      <c r="E15" s="309"/>
      <c r="F15" s="309"/>
      <c r="G15" s="309"/>
      <c r="H15" s="309"/>
      <c r="I15" s="309"/>
      <c r="J15" s="310"/>
    </row>
    <row r="16" spans="2:10" ht="15.75" thickBot="1"/>
    <row r="17" spans="2:10">
      <c r="B17" s="302" t="s">
        <v>23</v>
      </c>
      <c r="C17" s="303"/>
      <c r="D17" s="303"/>
      <c r="E17" s="303"/>
      <c r="F17" s="303"/>
      <c r="G17" s="303"/>
      <c r="H17" s="303"/>
      <c r="I17" s="303"/>
      <c r="J17" s="304"/>
    </row>
    <row r="18" spans="2:10">
      <c r="B18" s="305"/>
      <c r="C18" s="306"/>
      <c r="D18" s="306"/>
      <c r="E18" s="306"/>
      <c r="F18" s="306"/>
      <c r="G18" s="306"/>
      <c r="H18" s="306"/>
      <c r="I18" s="306"/>
      <c r="J18" s="307"/>
    </row>
    <row r="19" spans="2:10">
      <c r="B19" s="305"/>
      <c r="C19" s="306"/>
      <c r="D19" s="306"/>
      <c r="E19" s="306"/>
      <c r="F19" s="306"/>
      <c r="G19" s="306"/>
      <c r="H19" s="306"/>
      <c r="I19" s="306"/>
      <c r="J19" s="307"/>
    </row>
    <row r="20" spans="2:10" ht="15.75" thickBot="1">
      <c r="B20" s="308"/>
      <c r="C20" s="309"/>
      <c r="D20" s="309"/>
      <c r="E20" s="309"/>
      <c r="F20" s="309"/>
      <c r="G20" s="309"/>
      <c r="H20" s="309"/>
      <c r="I20" s="309"/>
      <c r="J20" s="310"/>
    </row>
    <row r="21" spans="2:10" ht="15.75" thickBot="1"/>
    <row r="22" spans="2:10">
      <c r="B22" s="302" t="s">
        <v>24</v>
      </c>
      <c r="C22" s="303"/>
      <c r="D22" s="303"/>
      <c r="E22" s="303"/>
      <c r="F22" s="303"/>
      <c r="G22" s="303"/>
      <c r="H22" s="303"/>
      <c r="I22" s="303"/>
      <c r="J22" s="304"/>
    </row>
    <row r="23" spans="2:10">
      <c r="B23" s="305"/>
      <c r="C23" s="306"/>
      <c r="D23" s="306"/>
      <c r="E23" s="306"/>
      <c r="F23" s="306"/>
      <c r="G23" s="306"/>
      <c r="H23" s="306"/>
      <c r="I23" s="306"/>
      <c r="J23" s="307"/>
    </row>
    <row r="24" spans="2:10">
      <c r="B24" s="305"/>
      <c r="C24" s="306"/>
      <c r="D24" s="306"/>
      <c r="E24" s="306"/>
      <c r="F24" s="306"/>
      <c r="G24" s="306"/>
      <c r="H24" s="306"/>
      <c r="I24" s="306"/>
      <c r="J24" s="307"/>
    </row>
    <row r="25" spans="2:10">
      <c r="B25" s="305"/>
      <c r="C25" s="306"/>
      <c r="D25" s="306"/>
      <c r="E25" s="306"/>
      <c r="F25" s="306"/>
      <c r="G25" s="306"/>
      <c r="H25" s="306"/>
      <c r="I25" s="306"/>
      <c r="J25" s="307"/>
    </row>
    <row r="26" spans="2:10">
      <c r="B26" s="305"/>
      <c r="C26" s="306"/>
      <c r="D26" s="306"/>
      <c r="E26" s="306"/>
      <c r="F26" s="306"/>
      <c r="G26" s="306"/>
      <c r="H26" s="306"/>
      <c r="I26" s="306"/>
      <c r="J26" s="307"/>
    </row>
    <row r="27" spans="2:10">
      <c r="B27" s="305"/>
      <c r="C27" s="306"/>
      <c r="D27" s="306"/>
      <c r="E27" s="306"/>
      <c r="F27" s="306"/>
      <c r="G27" s="306"/>
      <c r="H27" s="306"/>
      <c r="I27" s="306"/>
      <c r="J27" s="307"/>
    </row>
    <row r="28" spans="2:10">
      <c r="B28" s="305"/>
      <c r="C28" s="306"/>
      <c r="D28" s="306"/>
      <c r="E28" s="306"/>
      <c r="F28" s="306"/>
      <c r="G28" s="306"/>
      <c r="H28" s="306"/>
      <c r="I28" s="306"/>
      <c r="J28" s="307"/>
    </row>
    <row r="29" spans="2:10">
      <c r="B29" s="305"/>
      <c r="C29" s="306"/>
      <c r="D29" s="306"/>
      <c r="E29" s="306"/>
      <c r="F29" s="306"/>
      <c r="G29" s="306"/>
      <c r="H29" s="306"/>
      <c r="I29" s="306"/>
      <c r="J29" s="307"/>
    </row>
    <row r="30" spans="2:10" ht="15.75" thickBot="1">
      <c r="B30" s="308"/>
      <c r="C30" s="309"/>
      <c r="D30" s="309"/>
      <c r="E30" s="309"/>
      <c r="F30" s="309"/>
      <c r="G30" s="309"/>
      <c r="H30" s="309"/>
      <c r="I30" s="309"/>
      <c r="J30" s="31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B4" sqref="B4:E4"/>
    </sheetView>
  </sheetViews>
  <sheetFormatPr baseColWidth="10" defaultColWidth="10.42578125" defaultRowHeight="14.25"/>
  <cols>
    <col min="1" max="1" width="53.28515625" style="228" customWidth="1"/>
    <col min="2" max="2" width="15.42578125" style="229" customWidth="1"/>
    <col min="3" max="3" width="72.140625" style="225" customWidth="1"/>
    <col min="4" max="4" width="24.140625" style="229" customWidth="1"/>
    <col min="5" max="5" width="55.85546875" style="225" customWidth="1"/>
    <col min="6" max="6" width="4.7109375" style="225" customWidth="1"/>
    <col min="7" max="16384" width="10.42578125" style="225"/>
  </cols>
  <sheetData>
    <row r="1" spans="1:8" ht="150" customHeight="1">
      <c r="A1" s="239"/>
      <c r="B1" s="318" t="s">
        <v>25</v>
      </c>
      <c r="C1" s="318"/>
      <c r="D1" s="318"/>
      <c r="E1" s="239"/>
      <c r="F1" s="240"/>
      <c r="G1" s="240"/>
      <c r="H1" s="240"/>
    </row>
    <row r="2" spans="1:8" ht="54.75" customHeight="1">
      <c r="A2" s="241" t="s">
        <v>26</v>
      </c>
      <c r="B2" s="584" t="s">
        <v>493</v>
      </c>
      <c r="C2" s="585"/>
      <c r="D2" s="242" t="s">
        <v>27</v>
      </c>
      <c r="E2" s="243" t="s">
        <v>4</v>
      </c>
    </row>
    <row r="3" spans="1:8" ht="16.7" customHeight="1">
      <c r="A3" s="244"/>
      <c r="B3" s="245"/>
      <c r="C3" s="245"/>
      <c r="D3" s="246"/>
      <c r="E3" s="245"/>
    </row>
    <row r="4" spans="1:8" ht="54.75" customHeight="1">
      <c r="A4" s="241" t="s">
        <v>28</v>
      </c>
      <c r="B4" s="582" t="s">
        <v>493</v>
      </c>
      <c r="C4" s="583"/>
      <c r="D4" s="583"/>
      <c r="E4" s="583"/>
    </row>
    <row r="5" spans="1:8" ht="13.35" customHeight="1">
      <c r="A5" s="247"/>
      <c r="B5" s="248"/>
      <c r="D5" s="246"/>
      <c r="E5" s="246"/>
    </row>
    <row r="6" spans="1:8" ht="21" customHeight="1">
      <c r="A6" s="319" t="s">
        <v>29</v>
      </c>
      <c r="B6" s="320" t="s">
        <v>30</v>
      </c>
      <c r="C6" s="320"/>
      <c r="D6" s="320" t="s">
        <v>31</v>
      </c>
      <c r="E6" s="320"/>
    </row>
    <row r="7" spans="1:8" ht="115.5" customHeight="1">
      <c r="A7" s="319"/>
      <c r="B7" s="321" t="s">
        <v>494</v>
      </c>
      <c r="C7" s="322"/>
      <c r="D7" s="323"/>
      <c r="E7" s="323"/>
    </row>
    <row r="8" spans="1:8" ht="21" customHeight="1">
      <c r="A8" s="247"/>
      <c r="B8" s="248"/>
      <c r="D8" s="246"/>
      <c r="E8" s="246"/>
    </row>
    <row r="9" spans="1:8" ht="20.100000000000001" customHeight="1">
      <c r="A9" s="312" t="s">
        <v>32</v>
      </c>
      <c r="B9" s="312"/>
      <c r="C9" s="312"/>
      <c r="D9" s="312"/>
      <c r="E9" s="312"/>
    </row>
    <row r="10" spans="1:8" ht="20.100000000000001" customHeight="1">
      <c r="A10" s="249" t="s">
        <v>33</v>
      </c>
      <c r="B10" s="249" t="s">
        <v>34</v>
      </c>
      <c r="C10" s="249" t="s">
        <v>35</v>
      </c>
      <c r="D10" s="249" t="s">
        <v>36</v>
      </c>
      <c r="E10" s="249" t="s">
        <v>37</v>
      </c>
    </row>
    <row r="11" spans="1:8" s="226" customFormat="1" ht="118.5" customHeight="1">
      <c r="A11" s="316" t="s">
        <v>38</v>
      </c>
      <c r="B11" s="250">
        <v>1</v>
      </c>
      <c r="C11" s="251" t="s">
        <v>39</v>
      </c>
      <c r="D11" s="252">
        <v>1</v>
      </c>
      <c r="E11" s="251" t="s">
        <v>442</v>
      </c>
    </row>
    <row r="12" spans="1:8" s="226" customFormat="1" ht="113.25" customHeight="1">
      <c r="A12" s="316"/>
      <c r="B12" s="250">
        <v>2</v>
      </c>
      <c r="C12" s="251" t="s">
        <v>40</v>
      </c>
      <c r="D12" s="252"/>
      <c r="E12" s="251"/>
    </row>
    <row r="13" spans="1:8" ht="80.099999999999994" customHeight="1">
      <c r="A13" s="317" t="s">
        <v>41</v>
      </c>
      <c r="B13" s="253">
        <v>3</v>
      </c>
      <c r="C13" s="254" t="s">
        <v>443</v>
      </c>
      <c r="D13" s="253">
        <v>2</v>
      </c>
      <c r="E13" s="254" t="s">
        <v>42</v>
      </c>
    </row>
    <row r="14" spans="1:8" ht="80.099999999999994" customHeight="1">
      <c r="A14" s="317"/>
      <c r="B14" s="253">
        <v>4</v>
      </c>
      <c r="C14" s="254" t="s">
        <v>43</v>
      </c>
      <c r="D14" s="253"/>
      <c r="E14" s="254"/>
    </row>
    <row r="15" spans="1:8" ht="80.099999999999994" customHeight="1">
      <c r="A15" s="317"/>
      <c r="B15" s="253">
        <v>5</v>
      </c>
      <c r="C15" s="254" t="s">
        <v>44</v>
      </c>
      <c r="D15" s="253"/>
      <c r="E15" s="254"/>
    </row>
    <row r="16" spans="1:8" ht="80.099999999999994" customHeight="1">
      <c r="A16" s="311" t="s">
        <v>45</v>
      </c>
      <c r="B16" s="253">
        <v>6</v>
      </c>
      <c r="C16" s="254" t="s">
        <v>46</v>
      </c>
      <c r="D16" s="253">
        <v>3</v>
      </c>
      <c r="E16" s="251" t="s">
        <v>444</v>
      </c>
    </row>
    <row r="17" spans="1:10" ht="80.099999999999994" customHeight="1">
      <c r="A17" s="311"/>
      <c r="B17" s="253">
        <v>7</v>
      </c>
      <c r="C17" s="254" t="s">
        <v>47</v>
      </c>
      <c r="D17" s="253">
        <v>4</v>
      </c>
      <c r="E17" s="251" t="s">
        <v>48</v>
      </c>
    </row>
    <row r="18" spans="1:10" ht="80.099999999999994" customHeight="1">
      <c r="A18" s="311"/>
      <c r="B18" s="253">
        <v>8</v>
      </c>
      <c r="C18" s="254" t="s">
        <v>445</v>
      </c>
      <c r="D18" s="253"/>
      <c r="E18" s="255"/>
    </row>
    <row r="19" spans="1:10" ht="80.099999999999994" customHeight="1">
      <c r="A19" s="311"/>
      <c r="B19" s="253">
        <v>9</v>
      </c>
      <c r="C19" s="254" t="s">
        <v>49</v>
      </c>
      <c r="D19" s="253"/>
      <c r="E19" s="254"/>
    </row>
    <row r="20" spans="1:10" ht="80.099999999999994" customHeight="1">
      <c r="A20" s="311"/>
      <c r="B20" s="253">
        <v>10</v>
      </c>
      <c r="C20" s="254" t="s">
        <v>50</v>
      </c>
      <c r="D20" s="253"/>
      <c r="E20" s="251"/>
      <c r="J20" s="256"/>
    </row>
    <row r="21" spans="1:10" ht="80.099999999999994" customHeight="1">
      <c r="A21" s="311"/>
      <c r="B21" s="253">
        <v>11</v>
      </c>
      <c r="C21" s="254" t="s">
        <v>51</v>
      </c>
      <c r="D21" s="253"/>
      <c r="E21" s="254"/>
      <c r="J21" s="256"/>
    </row>
    <row r="22" spans="1:10" ht="80.099999999999994" customHeight="1">
      <c r="A22" s="311"/>
      <c r="B22" s="253">
        <v>12</v>
      </c>
      <c r="C22" s="254" t="s">
        <v>52</v>
      </c>
      <c r="D22" s="253"/>
      <c r="E22" s="254"/>
      <c r="J22" s="256"/>
    </row>
    <row r="23" spans="1:10" ht="80.099999999999994" customHeight="1">
      <c r="A23" s="311" t="s">
        <v>53</v>
      </c>
      <c r="B23" s="253">
        <v>13</v>
      </c>
      <c r="C23" s="251" t="s">
        <v>54</v>
      </c>
      <c r="D23" s="250">
        <v>5</v>
      </c>
      <c r="E23" s="251" t="s">
        <v>55</v>
      </c>
    </row>
    <row r="24" spans="1:10" ht="80.099999999999994" customHeight="1">
      <c r="A24" s="311"/>
      <c r="B24" s="253">
        <v>14</v>
      </c>
      <c r="C24" s="251" t="s">
        <v>56</v>
      </c>
      <c r="D24" s="250">
        <v>6</v>
      </c>
      <c r="E24" s="251" t="s">
        <v>57</v>
      </c>
    </row>
    <row r="25" spans="1:10" ht="80.099999999999994" customHeight="1">
      <c r="A25" s="311"/>
      <c r="B25" s="253">
        <v>15</v>
      </c>
      <c r="C25" s="251" t="s">
        <v>58</v>
      </c>
      <c r="D25" s="250">
        <v>7</v>
      </c>
      <c r="E25" s="251" t="s">
        <v>59</v>
      </c>
    </row>
    <row r="26" spans="1:10" ht="80.099999999999994" customHeight="1">
      <c r="A26" s="311"/>
      <c r="B26" s="253">
        <v>16</v>
      </c>
      <c r="C26" s="251" t="s">
        <v>60</v>
      </c>
      <c r="D26" s="250"/>
      <c r="E26" s="251"/>
    </row>
    <row r="27" spans="1:10" ht="174.6" customHeight="1">
      <c r="A27" s="257" t="s">
        <v>61</v>
      </c>
      <c r="B27" s="253">
        <v>17</v>
      </c>
      <c r="C27" s="251" t="s">
        <v>62</v>
      </c>
      <c r="D27" s="250">
        <v>8</v>
      </c>
      <c r="E27" s="251" t="s">
        <v>63</v>
      </c>
    </row>
    <row r="28" spans="1:10" ht="48.75" customHeight="1">
      <c r="A28" s="311" t="s">
        <v>64</v>
      </c>
      <c r="B28" s="253">
        <v>18</v>
      </c>
      <c r="C28" s="258" t="s">
        <v>446</v>
      </c>
      <c r="D28" s="253"/>
      <c r="E28" s="254"/>
    </row>
    <row r="29" spans="1:10" ht="87" customHeight="1">
      <c r="A29" s="311"/>
      <c r="B29" s="253">
        <v>19</v>
      </c>
      <c r="C29" s="258" t="s">
        <v>65</v>
      </c>
      <c r="D29" s="253"/>
      <c r="E29" s="254"/>
    </row>
    <row r="30" spans="1:10" ht="20.100000000000001" customHeight="1">
      <c r="A30" s="312" t="s">
        <v>66</v>
      </c>
      <c r="B30" s="312"/>
      <c r="C30" s="312"/>
      <c r="D30" s="312"/>
      <c r="E30" s="312"/>
    </row>
    <row r="31" spans="1:10" ht="20.100000000000001" customHeight="1">
      <c r="A31" s="249" t="s">
        <v>33</v>
      </c>
      <c r="B31" s="249" t="s">
        <v>34</v>
      </c>
      <c r="C31" s="249" t="s">
        <v>67</v>
      </c>
      <c r="D31" s="249" t="s">
        <v>36</v>
      </c>
      <c r="E31" s="249" t="s">
        <v>68</v>
      </c>
    </row>
    <row r="32" spans="1:10" ht="98.45" customHeight="1">
      <c r="A32" s="311" t="s">
        <v>69</v>
      </c>
      <c r="B32" s="250">
        <v>1</v>
      </c>
      <c r="C32" s="251" t="s">
        <v>70</v>
      </c>
      <c r="D32" s="250">
        <v>1</v>
      </c>
      <c r="E32" s="251" t="s">
        <v>71</v>
      </c>
    </row>
    <row r="33" spans="1:5" ht="81" customHeight="1">
      <c r="A33" s="311"/>
      <c r="B33" s="250">
        <v>2</v>
      </c>
      <c r="C33" s="251" t="s">
        <v>72</v>
      </c>
      <c r="D33" s="250">
        <v>2</v>
      </c>
      <c r="E33" s="251" t="s">
        <v>73</v>
      </c>
    </row>
    <row r="34" spans="1:5" ht="92.1" customHeight="1">
      <c r="A34" s="311"/>
      <c r="B34" s="250"/>
      <c r="C34" s="251"/>
      <c r="D34" s="250">
        <v>3</v>
      </c>
      <c r="E34" s="251" t="s">
        <v>74</v>
      </c>
    </row>
    <row r="35" spans="1:5" ht="68.25" customHeight="1">
      <c r="A35" s="311"/>
      <c r="B35" s="250"/>
      <c r="C35" s="251"/>
      <c r="D35" s="250">
        <v>4</v>
      </c>
      <c r="E35" s="251" t="s">
        <v>75</v>
      </c>
    </row>
    <row r="36" spans="1:5" ht="68.25" customHeight="1">
      <c r="A36" s="311"/>
      <c r="B36" s="250"/>
      <c r="C36" s="226"/>
      <c r="D36" s="250">
        <v>5</v>
      </c>
      <c r="E36" s="251" t="s">
        <v>447</v>
      </c>
    </row>
    <row r="37" spans="1:5" ht="41.45" customHeight="1">
      <c r="A37" s="311"/>
      <c r="B37" s="250"/>
      <c r="C37" s="258"/>
      <c r="D37" s="250">
        <v>6</v>
      </c>
      <c r="E37" s="251" t="s">
        <v>76</v>
      </c>
    </row>
    <row r="38" spans="1:5" ht="49.5" customHeight="1">
      <c r="A38" s="311"/>
      <c r="B38" s="250"/>
      <c r="C38" s="258"/>
      <c r="D38" s="250">
        <v>7</v>
      </c>
      <c r="E38" s="258" t="s">
        <v>77</v>
      </c>
    </row>
    <row r="39" spans="1:5" ht="49.5" customHeight="1">
      <c r="A39" s="311" t="s">
        <v>78</v>
      </c>
      <c r="B39" s="250">
        <v>3</v>
      </c>
      <c r="C39" s="258" t="s">
        <v>79</v>
      </c>
      <c r="D39" s="250">
        <v>8</v>
      </c>
      <c r="E39" s="258" t="s">
        <v>80</v>
      </c>
    </row>
    <row r="40" spans="1:5" ht="49.5" customHeight="1">
      <c r="A40" s="311"/>
      <c r="B40" s="250"/>
      <c r="C40" s="258"/>
      <c r="D40" s="250">
        <v>9</v>
      </c>
      <c r="E40" s="258" t="s">
        <v>81</v>
      </c>
    </row>
    <row r="41" spans="1:5" s="227" customFormat="1" ht="68.25" customHeight="1">
      <c r="A41" s="311"/>
      <c r="B41" s="250"/>
      <c r="C41" s="258"/>
      <c r="D41" s="250">
        <v>10</v>
      </c>
      <c r="E41" s="258" t="s">
        <v>82</v>
      </c>
    </row>
    <row r="42" spans="1:5" s="227" customFormat="1" ht="78.75" customHeight="1">
      <c r="A42" s="311"/>
      <c r="B42" s="250"/>
      <c r="C42" s="259"/>
      <c r="D42" s="250">
        <v>11</v>
      </c>
      <c r="E42" s="258" t="s">
        <v>83</v>
      </c>
    </row>
    <row r="43" spans="1:5" s="227" customFormat="1" ht="42.75">
      <c r="A43" s="311" t="s">
        <v>84</v>
      </c>
      <c r="B43" s="250">
        <v>4</v>
      </c>
      <c r="C43" s="251" t="s">
        <v>85</v>
      </c>
      <c r="D43" s="250">
        <v>12</v>
      </c>
      <c r="E43" s="260" t="s">
        <v>86</v>
      </c>
    </row>
    <row r="44" spans="1:5" s="227" customFormat="1" ht="55.5" customHeight="1">
      <c r="A44" s="311"/>
      <c r="B44" s="250">
        <v>5</v>
      </c>
      <c r="C44" s="251" t="s">
        <v>87</v>
      </c>
      <c r="D44" s="250"/>
      <c r="E44" s="251"/>
    </row>
    <row r="45" spans="1:5" s="227" customFormat="1" ht="42.75">
      <c r="A45" s="311"/>
      <c r="B45" s="250">
        <v>6</v>
      </c>
      <c r="C45" s="251" t="s">
        <v>88</v>
      </c>
      <c r="D45" s="250">
        <v>13</v>
      </c>
      <c r="E45" s="251" t="s">
        <v>89</v>
      </c>
    </row>
    <row r="46" spans="1:5" s="227" customFormat="1" ht="61.5" customHeight="1">
      <c r="A46" s="311"/>
      <c r="B46" s="250">
        <v>7</v>
      </c>
      <c r="C46" s="251" t="s">
        <v>90</v>
      </c>
      <c r="D46" s="250">
        <v>14</v>
      </c>
      <c r="E46" s="251" t="s">
        <v>91</v>
      </c>
    </row>
    <row r="47" spans="1:5" ht="71.25" customHeight="1">
      <c r="A47" s="311"/>
      <c r="B47" s="250">
        <v>8</v>
      </c>
      <c r="C47" s="260" t="s">
        <v>92</v>
      </c>
      <c r="D47" s="250">
        <v>15</v>
      </c>
      <c r="E47" s="251" t="s">
        <v>93</v>
      </c>
    </row>
    <row r="48" spans="1:5" ht="105" customHeight="1">
      <c r="A48" s="311"/>
      <c r="B48" s="250">
        <v>9</v>
      </c>
      <c r="C48" s="251" t="s">
        <v>94</v>
      </c>
      <c r="D48" s="250">
        <v>16</v>
      </c>
      <c r="E48" s="251" t="s">
        <v>95</v>
      </c>
    </row>
    <row r="49" spans="1:5" ht="75.599999999999994" customHeight="1">
      <c r="A49" s="311" t="s">
        <v>96</v>
      </c>
      <c r="B49" s="250">
        <v>10</v>
      </c>
      <c r="C49" s="251" t="s">
        <v>97</v>
      </c>
      <c r="D49" s="250">
        <v>17</v>
      </c>
      <c r="E49" s="251" t="s">
        <v>98</v>
      </c>
    </row>
    <row r="50" spans="1:5" ht="62.45" customHeight="1">
      <c r="A50" s="311"/>
      <c r="B50" s="250">
        <v>11</v>
      </c>
      <c r="C50" s="251" t="s">
        <v>99</v>
      </c>
      <c r="D50" s="252">
        <v>18</v>
      </c>
      <c r="E50" s="251" t="s">
        <v>448</v>
      </c>
    </row>
    <row r="51" spans="1:5" ht="28.5">
      <c r="A51" s="311"/>
      <c r="B51" s="250">
        <v>12</v>
      </c>
      <c r="C51" s="251" t="s">
        <v>100</v>
      </c>
      <c r="D51" s="252">
        <v>19</v>
      </c>
      <c r="E51" s="251" t="s">
        <v>101</v>
      </c>
    </row>
    <row r="52" spans="1:5" ht="57">
      <c r="A52" s="311" t="s">
        <v>102</v>
      </c>
      <c r="B52" s="250">
        <v>13</v>
      </c>
      <c r="C52" s="251" t="s">
        <v>103</v>
      </c>
      <c r="D52" s="252">
        <v>20</v>
      </c>
      <c r="E52" s="260" t="s">
        <v>104</v>
      </c>
    </row>
    <row r="53" spans="1:5" ht="28.5">
      <c r="A53" s="311"/>
      <c r="B53" s="250">
        <v>14</v>
      </c>
      <c r="C53" s="251" t="s">
        <v>105</v>
      </c>
      <c r="D53" s="252">
        <v>21</v>
      </c>
      <c r="E53" s="260" t="s">
        <v>106</v>
      </c>
    </row>
    <row r="54" spans="1:5" ht="71.25">
      <c r="A54" s="311"/>
      <c r="B54" s="250">
        <v>15</v>
      </c>
      <c r="C54" s="251" t="s">
        <v>449</v>
      </c>
      <c r="D54" s="252"/>
      <c r="E54" s="260"/>
    </row>
    <row r="55" spans="1:5" ht="28.5">
      <c r="A55" s="311"/>
      <c r="B55" s="250">
        <v>16</v>
      </c>
      <c r="C55" s="251" t="s">
        <v>107</v>
      </c>
      <c r="D55" s="252"/>
      <c r="E55" s="260"/>
    </row>
    <row r="56" spans="1:5">
      <c r="A56" s="311"/>
      <c r="B56" s="250">
        <v>17</v>
      </c>
      <c r="C56" s="251" t="s">
        <v>108</v>
      </c>
      <c r="D56" s="252"/>
      <c r="E56" s="260"/>
    </row>
    <row r="57" spans="1:5" ht="28.5">
      <c r="A57" s="311"/>
      <c r="B57" s="250">
        <v>18</v>
      </c>
      <c r="C57" s="251" t="s">
        <v>109</v>
      </c>
      <c r="D57" s="252"/>
      <c r="E57" s="260"/>
    </row>
    <row r="58" spans="1:5">
      <c r="A58" s="311"/>
      <c r="B58" s="250">
        <v>19</v>
      </c>
      <c r="C58" s="251" t="s">
        <v>110</v>
      </c>
      <c r="D58" s="252"/>
      <c r="E58" s="260"/>
    </row>
    <row r="59" spans="1:5" ht="28.5">
      <c r="A59" s="311"/>
      <c r="B59" s="250">
        <v>20</v>
      </c>
      <c r="C59" s="251" t="s">
        <v>111</v>
      </c>
      <c r="D59" s="252"/>
      <c r="E59" s="260"/>
    </row>
    <row r="60" spans="1:5" ht="28.5">
      <c r="A60" s="311"/>
      <c r="B60" s="250">
        <v>21</v>
      </c>
      <c r="C60" s="251" t="s">
        <v>112</v>
      </c>
      <c r="D60" s="252"/>
      <c r="E60" s="260"/>
    </row>
    <row r="61" spans="1:5">
      <c r="A61" s="311"/>
      <c r="B61" s="250">
        <v>22</v>
      </c>
      <c r="C61" s="251" t="s">
        <v>113</v>
      </c>
      <c r="D61" s="252"/>
      <c r="E61" s="261"/>
    </row>
    <row r="62" spans="1:5" ht="42.75" customHeight="1">
      <c r="A62" s="311" t="s">
        <v>114</v>
      </c>
      <c r="B62" s="250">
        <v>23</v>
      </c>
      <c r="C62" s="251" t="s">
        <v>115</v>
      </c>
      <c r="D62" s="252">
        <v>22</v>
      </c>
      <c r="E62" s="260" t="s">
        <v>116</v>
      </c>
    </row>
    <row r="63" spans="1:5" ht="42.75">
      <c r="A63" s="311"/>
      <c r="B63" s="250">
        <v>24</v>
      </c>
      <c r="C63" s="251" t="s">
        <v>117</v>
      </c>
      <c r="D63" s="252">
        <v>23</v>
      </c>
      <c r="E63" s="251" t="s">
        <v>118</v>
      </c>
    </row>
    <row r="64" spans="1:5">
      <c r="A64" s="311"/>
      <c r="B64" s="250">
        <v>25</v>
      </c>
      <c r="C64" s="251" t="s">
        <v>119</v>
      </c>
      <c r="D64" s="252"/>
      <c r="E64" s="260"/>
    </row>
    <row r="65" spans="1:10" ht="42.75">
      <c r="A65" s="313" t="s">
        <v>120</v>
      </c>
      <c r="B65" s="250">
        <v>26</v>
      </c>
      <c r="C65" s="251" t="s">
        <v>121</v>
      </c>
      <c r="D65" s="252">
        <v>24</v>
      </c>
      <c r="E65" s="260" t="s">
        <v>122</v>
      </c>
    </row>
    <row r="66" spans="1:10" ht="45" customHeight="1">
      <c r="A66" s="315"/>
      <c r="B66" s="250"/>
      <c r="C66" s="251"/>
      <c r="D66" s="252"/>
      <c r="E66" s="252"/>
    </row>
    <row r="67" spans="1:10" ht="77.099999999999994" customHeight="1">
      <c r="A67" s="311" t="s">
        <v>123</v>
      </c>
      <c r="B67" s="250">
        <v>27</v>
      </c>
      <c r="C67" s="251" t="s">
        <v>124</v>
      </c>
      <c r="D67" s="252">
        <v>25</v>
      </c>
      <c r="E67" s="251" t="s">
        <v>125</v>
      </c>
    </row>
    <row r="68" spans="1:10" ht="42" customHeight="1">
      <c r="A68" s="311"/>
      <c r="B68" s="250"/>
      <c r="C68" s="251"/>
      <c r="D68" s="252">
        <v>26</v>
      </c>
      <c r="E68" s="251" t="s">
        <v>126</v>
      </c>
    </row>
    <row r="69" spans="1:10" ht="50.1" customHeight="1">
      <c r="A69" s="311" t="s">
        <v>127</v>
      </c>
      <c r="B69" s="250">
        <v>28</v>
      </c>
      <c r="C69" s="260" t="s">
        <v>128</v>
      </c>
      <c r="D69" s="252">
        <v>27</v>
      </c>
      <c r="E69" s="260" t="s">
        <v>129</v>
      </c>
    </row>
    <row r="70" spans="1:10" ht="50.1" customHeight="1">
      <c r="A70" s="311"/>
      <c r="B70" s="250">
        <v>29</v>
      </c>
      <c r="C70" s="260" t="s">
        <v>130</v>
      </c>
      <c r="D70" s="252">
        <v>28</v>
      </c>
      <c r="E70" s="260" t="s">
        <v>131</v>
      </c>
    </row>
    <row r="71" spans="1:10" ht="50.1" customHeight="1">
      <c r="A71" s="311"/>
      <c r="B71" s="250"/>
      <c r="C71" s="226"/>
      <c r="D71" s="252">
        <v>29</v>
      </c>
      <c r="E71" s="260" t="s">
        <v>132</v>
      </c>
    </row>
    <row r="72" spans="1:10" ht="50.1" customHeight="1">
      <c r="A72" s="311"/>
      <c r="B72" s="250"/>
      <c r="C72" s="262"/>
      <c r="D72" s="252">
        <v>30</v>
      </c>
      <c r="E72" s="260" t="s">
        <v>133</v>
      </c>
    </row>
    <row r="73" spans="1:10" ht="50.1" customHeight="1">
      <c r="A73" s="311"/>
      <c r="B73" s="250"/>
      <c r="C73" s="260"/>
      <c r="D73" s="252">
        <v>31</v>
      </c>
      <c r="E73" s="260" t="s">
        <v>134</v>
      </c>
    </row>
    <row r="74" spans="1:10" ht="50.1" customHeight="1">
      <c r="A74" s="311"/>
      <c r="B74" s="250"/>
      <c r="C74" s="260"/>
      <c r="D74" s="252">
        <v>32</v>
      </c>
      <c r="E74" s="260" t="s">
        <v>135</v>
      </c>
    </row>
    <row r="75" spans="1:10" ht="50.1" customHeight="1">
      <c r="A75" s="311"/>
      <c r="B75" s="250"/>
      <c r="C75" s="260"/>
      <c r="D75" s="252">
        <v>33</v>
      </c>
      <c r="E75" s="262" t="s">
        <v>136</v>
      </c>
    </row>
    <row r="76" spans="1:10" ht="39.950000000000003" customHeight="1">
      <c r="A76" s="311"/>
      <c r="B76" s="250"/>
      <c r="C76" s="252"/>
      <c r="D76" s="252">
        <v>34</v>
      </c>
      <c r="E76" s="260" t="s">
        <v>137</v>
      </c>
    </row>
    <row r="77" spans="1:10" ht="39.950000000000003" customHeight="1">
      <c r="A77" s="313" t="s">
        <v>138</v>
      </c>
      <c r="B77" s="250">
        <v>30</v>
      </c>
      <c r="C77" s="251" t="s">
        <v>139</v>
      </c>
      <c r="D77" s="252">
        <v>35</v>
      </c>
      <c r="E77" s="251" t="s">
        <v>140</v>
      </c>
    </row>
    <row r="78" spans="1:10" ht="72" customHeight="1">
      <c r="A78" s="314"/>
      <c r="B78" s="250">
        <v>31</v>
      </c>
      <c r="C78" s="251" t="s">
        <v>450</v>
      </c>
      <c r="D78" s="252">
        <v>36</v>
      </c>
      <c r="E78" s="251" t="s">
        <v>451</v>
      </c>
    </row>
    <row r="79" spans="1:10" ht="72" customHeight="1">
      <c r="A79" s="314"/>
      <c r="B79" s="250">
        <v>32</v>
      </c>
      <c r="C79" s="251" t="s">
        <v>141</v>
      </c>
      <c r="D79" s="263">
        <v>37</v>
      </c>
      <c r="E79" s="254" t="s">
        <v>452</v>
      </c>
    </row>
    <row r="80" spans="1:10" ht="72" customHeight="1">
      <c r="A80" s="314"/>
      <c r="B80" s="250">
        <v>33</v>
      </c>
      <c r="C80" s="251" t="s">
        <v>453</v>
      </c>
      <c r="D80" s="263">
        <v>38</v>
      </c>
      <c r="E80" s="254" t="s">
        <v>142</v>
      </c>
      <c r="J80" s="225" t="s">
        <v>143</v>
      </c>
    </row>
    <row r="81" spans="1:5" ht="72" customHeight="1">
      <c r="A81" s="314"/>
      <c r="B81" s="264">
        <v>34</v>
      </c>
      <c r="C81" s="265" t="s">
        <v>144</v>
      </c>
      <c r="D81" s="266">
        <v>39</v>
      </c>
      <c r="E81" s="265" t="s">
        <v>145</v>
      </c>
    </row>
    <row r="82" spans="1:5" ht="72" customHeight="1">
      <c r="B82" s="267"/>
      <c r="C82" s="268"/>
      <c r="D82" s="267"/>
    </row>
  </sheetData>
  <mergeCells count="25">
    <mergeCell ref="A9:E9"/>
    <mergeCell ref="A11:A12"/>
    <mergeCell ref="A13:A15"/>
    <mergeCell ref="B1:D1"/>
    <mergeCell ref="B2:C2"/>
    <mergeCell ref="B4:E4"/>
    <mergeCell ref="A6:A7"/>
    <mergeCell ref="B6:C6"/>
    <mergeCell ref="D6:E6"/>
    <mergeCell ref="B7:C7"/>
    <mergeCell ref="D7:E7"/>
    <mergeCell ref="A39:A42"/>
    <mergeCell ref="A43:A48"/>
    <mergeCell ref="A49:A51"/>
    <mergeCell ref="A52:A61"/>
    <mergeCell ref="A77:A81"/>
    <mergeCell ref="A69:A76"/>
    <mergeCell ref="A62:A64"/>
    <mergeCell ref="A65:A66"/>
    <mergeCell ref="A67:A68"/>
    <mergeCell ref="A16:A22"/>
    <mergeCell ref="A23:A26"/>
    <mergeCell ref="A28:A29"/>
    <mergeCell ref="A30:E30"/>
    <mergeCell ref="A32:A38"/>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90" zoomScaleNormal="90" workbookViewId="0">
      <selection activeCell="F1" sqref="F1"/>
    </sheetView>
  </sheetViews>
  <sheetFormatPr baseColWidth="10" defaultColWidth="10.42578125" defaultRowHeight="15"/>
  <cols>
    <col min="1" max="1" width="60.85546875" style="278" customWidth="1"/>
    <col min="2" max="2" width="15.85546875" style="279" customWidth="1"/>
    <col min="3" max="5" width="15.85546875" style="280" customWidth="1"/>
    <col min="6" max="6" width="40.85546875" style="278" customWidth="1"/>
    <col min="7" max="7" width="29.28515625" style="270" hidden="1" customWidth="1"/>
    <col min="8" max="16384" width="10.42578125" style="270"/>
  </cols>
  <sheetData>
    <row r="1" spans="1:7" ht="90.75" customHeight="1">
      <c r="A1" s="269"/>
      <c r="B1" s="325" t="s">
        <v>146</v>
      </c>
      <c r="C1" s="325"/>
      <c r="D1" s="325"/>
      <c r="E1" s="325"/>
      <c r="F1" s="269"/>
    </row>
    <row r="2" spans="1:7" ht="15" customHeight="1">
      <c r="A2" s="324" t="s">
        <v>147</v>
      </c>
      <c r="B2" s="324"/>
      <c r="C2" s="324"/>
      <c r="D2" s="324"/>
      <c r="E2" s="324"/>
      <c r="F2" s="324"/>
      <c r="G2" s="328" t="s">
        <v>454</v>
      </c>
    </row>
    <row r="3" spans="1:7">
      <c r="A3" s="326" t="s">
        <v>148</v>
      </c>
      <c r="B3" s="327" t="s">
        <v>149</v>
      </c>
      <c r="C3" s="327"/>
      <c r="D3" s="327"/>
      <c r="E3" s="327"/>
      <c r="F3" s="271" t="s">
        <v>150</v>
      </c>
      <c r="G3" s="329"/>
    </row>
    <row r="4" spans="1:7" ht="28.5" customHeight="1">
      <c r="A4" s="326"/>
      <c r="B4" s="272" t="s">
        <v>151</v>
      </c>
      <c r="C4" s="272" t="s">
        <v>152</v>
      </c>
      <c r="D4" s="272" t="s">
        <v>153</v>
      </c>
      <c r="E4" s="272" t="s">
        <v>154</v>
      </c>
      <c r="F4" s="273"/>
      <c r="G4" s="330"/>
    </row>
    <row r="5" spans="1:7" ht="46.5" customHeight="1">
      <c r="A5" s="274" t="s">
        <v>455</v>
      </c>
      <c r="B5" s="230"/>
      <c r="C5" s="231"/>
      <c r="D5" s="231">
        <v>8.9</v>
      </c>
      <c r="E5" s="231">
        <v>13.16</v>
      </c>
      <c r="F5" s="232" t="s">
        <v>155</v>
      </c>
      <c r="G5" s="234" t="s">
        <v>456</v>
      </c>
    </row>
    <row r="6" spans="1:7" ht="45">
      <c r="A6" s="275" t="s">
        <v>156</v>
      </c>
      <c r="B6" s="230"/>
      <c r="C6" s="231"/>
      <c r="D6" s="231">
        <v>11</v>
      </c>
      <c r="E6" s="231" t="s">
        <v>457</v>
      </c>
      <c r="F6" s="232" t="s">
        <v>155</v>
      </c>
      <c r="G6" s="234" t="s">
        <v>458</v>
      </c>
    </row>
    <row r="7" spans="1:7" ht="30">
      <c r="A7" s="275" t="s">
        <v>157</v>
      </c>
      <c r="B7" s="233"/>
      <c r="C7" s="234"/>
      <c r="D7" s="234">
        <v>1</v>
      </c>
      <c r="E7" s="234" t="s">
        <v>459</v>
      </c>
      <c r="F7" s="232" t="s">
        <v>155</v>
      </c>
      <c r="G7" s="234" t="s">
        <v>460</v>
      </c>
    </row>
    <row r="8" spans="1:7" ht="30">
      <c r="A8" s="276" t="s">
        <v>158</v>
      </c>
      <c r="B8" s="233">
        <v>16</v>
      </c>
      <c r="C8" s="234">
        <v>3.4</v>
      </c>
      <c r="D8" s="234" t="s">
        <v>461</v>
      </c>
      <c r="E8" s="234" t="s">
        <v>462</v>
      </c>
      <c r="F8" s="232" t="s">
        <v>155</v>
      </c>
      <c r="G8" s="234" t="s">
        <v>463</v>
      </c>
    </row>
    <row r="9" spans="1:7" ht="45">
      <c r="A9" s="276" t="s">
        <v>159</v>
      </c>
      <c r="B9" s="233" t="s">
        <v>464</v>
      </c>
      <c r="C9" s="233">
        <v>7</v>
      </c>
      <c r="D9" s="231" t="s">
        <v>465</v>
      </c>
      <c r="E9" s="231" t="s">
        <v>466</v>
      </c>
      <c r="F9" s="232" t="s">
        <v>155</v>
      </c>
      <c r="G9" s="234" t="s">
        <v>467</v>
      </c>
    </row>
    <row r="10" spans="1:7" ht="30">
      <c r="A10" s="275" t="s">
        <v>160</v>
      </c>
      <c r="B10" s="230"/>
      <c r="C10" s="231"/>
      <c r="D10" s="231" t="s">
        <v>468</v>
      </c>
      <c r="E10" s="231">
        <v>28</v>
      </c>
      <c r="F10" s="232" t="s">
        <v>155</v>
      </c>
      <c r="G10" s="234">
        <v>192</v>
      </c>
    </row>
    <row r="11" spans="1:7" ht="30">
      <c r="A11" s="277" t="s">
        <v>469</v>
      </c>
      <c r="B11" s="233"/>
      <c r="C11" s="234"/>
      <c r="D11" s="234" t="s">
        <v>470</v>
      </c>
      <c r="E11" s="234">
        <v>20.21</v>
      </c>
      <c r="F11" s="235" t="s">
        <v>155</v>
      </c>
      <c r="G11" s="234" t="s">
        <v>471</v>
      </c>
    </row>
    <row r="12" spans="1:7" ht="45">
      <c r="A12" s="277" t="s">
        <v>161</v>
      </c>
      <c r="B12" s="233"/>
      <c r="C12" s="234"/>
      <c r="D12" s="231" t="s">
        <v>472</v>
      </c>
      <c r="E12" s="234" t="s">
        <v>473</v>
      </c>
      <c r="F12" s="235" t="s">
        <v>155</v>
      </c>
      <c r="G12" s="234" t="s">
        <v>458</v>
      </c>
    </row>
    <row r="13" spans="1:7" ht="30">
      <c r="A13" s="277" t="s">
        <v>162</v>
      </c>
      <c r="B13" s="233">
        <v>2.17</v>
      </c>
      <c r="C13" s="234">
        <v>8</v>
      </c>
      <c r="D13" s="234">
        <v>1</v>
      </c>
      <c r="E13" s="234" t="s">
        <v>474</v>
      </c>
      <c r="F13" s="235" t="s">
        <v>163</v>
      </c>
      <c r="G13" s="234"/>
    </row>
  </sheetData>
  <mergeCells count="5">
    <mergeCell ref="A2:F2"/>
    <mergeCell ref="B1:E1"/>
    <mergeCell ref="A3:A4"/>
    <mergeCell ref="B3:E3"/>
    <mergeCell ref="G2:G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0503B0B-2202-4B50-B1FC-E5EE6C3EAC97}"/>
    <dataValidation allowBlank="1" showInputMessage="1" showErrorMessage="1" prompt="Proponer y escribir en una frase la estrategia para gestionar la debilidad, la oportunidad, la amenaza o la fortaleza.Usar verbo de acción en infinitivo._x000a_" sqref="G1 A3" xr:uid="{6851FB62-CCED-4520-8706-30B3E37A58F4}"/>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7" zoomScale="85" zoomScaleNormal="85" workbookViewId="0">
      <selection activeCell="F21" sqref="F21:G21"/>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4" t="s">
        <v>164</v>
      </c>
      <c r="C2" s="335"/>
      <c r="D2" s="335"/>
      <c r="E2" s="335"/>
      <c r="F2" s="335"/>
      <c r="G2" s="336"/>
    </row>
    <row r="3" spans="2:9" ht="15">
      <c r="B3" s="337" t="s">
        <v>165</v>
      </c>
      <c r="C3" s="338"/>
      <c r="D3" s="339"/>
      <c r="E3" s="339"/>
      <c r="F3" s="339"/>
      <c r="G3" s="340"/>
    </row>
    <row r="4" spans="2:9" ht="88.5" customHeight="1">
      <c r="B4" s="341" t="s">
        <v>166</v>
      </c>
      <c r="C4" s="342"/>
      <c r="D4" s="342"/>
      <c r="E4" s="342"/>
      <c r="F4" s="342"/>
      <c r="G4" s="343"/>
    </row>
    <row r="5" spans="2:9" ht="15">
      <c r="B5" s="125"/>
      <c r="C5" s="143"/>
      <c r="D5" s="144"/>
      <c r="E5" s="145"/>
      <c r="F5" s="145"/>
      <c r="G5" s="145"/>
    </row>
    <row r="6" spans="2:9" ht="16.5" customHeight="1">
      <c r="B6" s="344" t="s">
        <v>167</v>
      </c>
      <c r="C6" s="345"/>
      <c r="D6" s="345"/>
      <c r="E6" s="345"/>
      <c r="F6" s="345"/>
      <c r="G6" s="346"/>
    </row>
    <row r="7" spans="2:9" ht="76.5" customHeight="1">
      <c r="B7" s="344"/>
      <c r="C7" s="345"/>
      <c r="D7" s="345"/>
      <c r="E7" s="345"/>
      <c r="F7" s="345"/>
      <c r="G7" s="346"/>
    </row>
    <row r="8" spans="2:9" ht="15" thickBot="1">
      <c r="B8" s="146"/>
      <c r="C8" s="147"/>
      <c r="D8" s="147"/>
      <c r="E8" s="148"/>
      <c r="F8" s="149"/>
      <c r="G8" s="149"/>
    </row>
    <row r="9" spans="2:9">
      <c r="B9" s="150"/>
      <c r="C9" s="151" t="s">
        <v>168</v>
      </c>
      <c r="D9" s="347" t="s">
        <v>169</v>
      </c>
      <c r="E9" s="348"/>
      <c r="F9" s="349" t="s">
        <v>170</v>
      </c>
      <c r="G9" s="350"/>
    </row>
    <row r="10" spans="2:9" ht="15" customHeight="1">
      <c r="B10" s="152"/>
      <c r="C10" s="127">
        <v>5</v>
      </c>
      <c r="D10" s="351" t="s">
        <v>171</v>
      </c>
      <c r="E10" s="352"/>
      <c r="F10" s="353" t="s">
        <v>172</v>
      </c>
      <c r="G10" s="354"/>
      <c r="H10" s="332"/>
      <c r="I10" s="332"/>
    </row>
    <row r="11" spans="2:9">
      <c r="B11" s="152"/>
      <c r="C11" s="127">
        <v>5</v>
      </c>
      <c r="D11" s="351" t="s">
        <v>173</v>
      </c>
      <c r="E11" s="352"/>
      <c r="F11" s="353" t="s">
        <v>174</v>
      </c>
      <c r="G11" s="354"/>
      <c r="H11" s="332"/>
      <c r="I11" s="332"/>
    </row>
    <row r="12" spans="2:9">
      <c r="B12" s="152"/>
      <c r="C12" s="127">
        <v>5</v>
      </c>
      <c r="D12" s="351" t="s">
        <v>175</v>
      </c>
      <c r="E12" s="352"/>
      <c r="F12" s="353" t="s">
        <v>176</v>
      </c>
      <c r="G12" s="354"/>
      <c r="H12" s="332"/>
      <c r="I12" s="332"/>
    </row>
    <row r="13" spans="2:9" ht="27.75" customHeight="1">
      <c r="B13" s="152"/>
      <c r="C13" s="127">
        <v>5</v>
      </c>
      <c r="D13" s="351" t="s">
        <v>177</v>
      </c>
      <c r="E13" s="352"/>
      <c r="F13" s="353" t="s">
        <v>178</v>
      </c>
      <c r="G13" s="354"/>
      <c r="H13" s="332"/>
      <c r="I13" s="332"/>
    </row>
    <row r="14" spans="2:9">
      <c r="B14" s="152"/>
      <c r="C14" s="127">
        <v>5</v>
      </c>
      <c r="D14" s="351" t="s">
        <v>179</v>
      </c>
      <c r="E14" s="352"/>
      <c r="F14" s="353" t="s">
        <v>180</v>
      </c>
      <c r="G14" s="354"/>
      <c r="H14" s="332"/>
      <c r="I14" s="332"/>
    </row>
    <row r="15" spans="2:9" ht="41.25" customHeight="1">
      <c r="B15" s="152"/>
      <c r="C15" s="127">
        <v>5</v>
      </c>
      <c r="D15" s="351" t="s">
        <v>181</v>
      </c>
      <c r="E15" s="352"/>
      <c r="F15" s="353" t="s">
        <v>182</v>
      </c>
      <c r="G15" s="354"/>
      <c r="H15" s="332"/>
      <c r="I15" s="332"/>
    </row>
    <row r="16" spans="2:9" ht="41.25" customHeight="1">
      <c r="B16" s="152"/>
      <c r="C16" s="127">
        <v>5</v>
      </c>
      <c r="D16" s="355" t="s">
        <v>183</v>
      </c>
      <c r="E16" s="356"/>
      <c r="F16" s="353" t="s">
        <v>184</v>
      </c>
      <c r="G16" s="354"/>
      <c r="H16" s="332"/>
      <c r="I16" s="332"/>
    </row>
    <row r="17" spans="2:9" ht="51.75" customHeight="1">
      <c r="B17" s="152"/>
      <c r="C17" s="127">
        <v>5</v>
      </c>
      <c r="D17" s="356" t="s">
        <v>185</v>
      </c>
      <c r="E17" s="357"/>
      <c r="F17" s="353" t="s">
        <v>186</v>
      </c>
      <c r="G17" s="354"/>
      <c r="H17" s="332"/>
      <c r="I17" s="332"/>
    </row>
    <row r="18" spans="2:9" ht="51.75" customHeight="1">
      <c r="B18" s="152"/>
      <c r="C18" s="127">
        <v>5</v>
      </c>
      <c r="D18" s="355" t="s">
        <v>187</v>
      </c>
      <c r="E18" s="356"/>
      <c r="F18" s="353" t="s">
        <v>188</v>
      </c>
      <c r="G18" s="354"/>
      <c r="H18" s="332"/>
      <c r="I18" s="332"/>
    </row>
    <row r="19" spans="2:9" ht="51.75" customHeight="1">
      <c r="B19" s="152"/>
      <c r="C19" s="127">
        <v>5</v>
      </c>
      <c r="D19" s="137" t="s">
        <v>189</v>
      </c>
      <c r="E19" s="138"/>
      <c r="F19" s="353" t="s">
        <v>190</v>
      </c>
      <c r="G19" s="354"/>
      <c r="H19" s="332"/>
      <c r="I19" s="332"/>
    </row>
    <row r="20" spans="2:9" ht="51.75" customHeight="1">
      <c r="B20" s="152"/>
      <c r="C20" s="127">
        <v>5</v>
      </c>
      <c r="D20" s="137" t="s">
        <v>191</v>
      </c>
      <c r="E20" s="138"/>
      <c r="F20" s="353" t="s">
        <v>192</v>
      </c>
      <c r="G20" s="354"/>
      <c r="H20" s="332"/>
      <c r="I20" s="332"/>
    </row>
    <row r="21" spans="2:9" ht="66.75" customHeight="1">
      <c r="B21" s="152"/>
      <c r="C21" s="127">
        <v>5</v>
      </c>
      <c r="D21" s="355" t="s">
        <v>193</v>
      </c>
      <c r="E21" s="356"/>
      <c r="F21" s="353" t="s">
        <v>194</v>
      </c>
      <c r="G21" s="354"/>
      <c r="H21" s="332"/>
      <c r="I21" s="332"/>
    </row>
    <row r="22" spans="2:9" ht="36" customHeight="1">
      <c r="B22" s="152"/>
      <c r="C22" s="127">
        <v>5</v>
      </c>
      <c r="D22" s="358" t="s">
        <v>195</v>
      </c>
      <c r="E22" s="359"/>
      <c r="F22" s="353" t="s">
        <v>196</v>
      </c>
      <c r="G22" s="354"/>
      <c r="H22" s="333"/>
      <c r="I22" s="333"/>
    </row>
    <row r="23" spans="2:9" ht="26.25" customHeight="1">
      <c r="B23" s="152"/>
      <c r="C23" s="127">
        <v>5</v>
      </c>
      <c r="D23" s="360" t="s">
        <v>197</v>
      </c>
      <c r="E23" s="360"/>
      <c r="F23" s="361" t="s">
        <v>198</v>
      </c>
      <c r="G23" s="354"/>
      <c r="H23" s="332"/>
      <c r="I23" s="332"/>
    </row>
    <row r="24" spans="2:9" ht="26.25" customHeight="1">
      <c r="B24" s="152"/>
      <c r="C24" s="127">
        <v>5</v>
      </c>
      <c r="D24" s="360" t="s">
        <v>199</v>
      </c>
      <c r="E24" s="360"/>
      <c r="F24" s="361" t="s">
        <v>200</v>
      </c>
      <c r="G24" s="354"/>
      <c r="H24" s="332"/>
      <c r="I24" s="332"/>
    </row>
    <row r="25" spans="2:9" ht="26.25" customHeight="1">
      <c r="B25" s="152"/>
      <c r="C25" s="127">
        <v>5</v>
      </c>
      <c r="D25" s="362" t="s">
        <v>201</v>
      </c>
      <c r="E25" s="363"/>
      <c r="F25" s="361" t="s">
        <v>202</v>
      </c>
      <c r="G25" s="354"/>
      <c r="H25" s="332"/>
      <c r="I25" s="332"/>
    </row>
    <row r="26" spans="2:9" ht="27" customHeight="1">
      <c r="B26" s="153"/>
      <c r="C26" s="364" t="s">
        <v>203</v>
      </c>
      <c r="D26" s="365"/>
      <c r="E26" s="365"/>
      <c r="F26" s="365"/>
      <c r="G26" s="366"/>
    </row>
    <row r="27" spans="2:9" ht="27" customHeight="1">
      <c r="B27" s="367" t="s">
        <v>204</v>
      </c>
      <c r="C27" s="368"/>
      <c r="D27" s="368"/>
      <c r="E27" s="368"/>
      <c r="F27" s="368"/>
      <c r="G27" s="369"/>
    </row>
    <row r="28" spans="2:9" ht="10.5" customHeight="1">
      <c r="B28" s="154"/>
      <c r="D28" s="155"/>
      <c r="E28" s="156"/>
      <c r="F28" s="157"/>
      <c r="G28" s="157"/>
    </row>
    <row r="29" spans="2:9">
      <c r="B29" s="154"/>
      <c r="C29" s="158"/>
      <c r="D29" s="370" t="s">
        <v>169</v>
      </c>
      <c r="E29" s="370"/>
      <c r="F29" s="371" t="s">
        <v>170</v>
      </c>
      <c r="G29" s="372"/>
    </row>
    <row r="30" spans="2:9">
      <c r="B30" s="154"/>
      <c r="D30" s="373" t="s">
        <v>171</v>
      </c>
      <c r="E30" s="373"/>
      <c r="F30" s="374" t="s">
        <v>205</v>
      </c>
      <c r="G30" s="375"/>
      <c r="H30" s="332"/>
      <c r="I30" s="332"/>
    </row>
    <row r="31" spans="2:9">
      <c r="B31" s="154"/>
      <c r="D31" s="373" t="s">
        <v>173</v>
      </c>
      <c r="E31" s="373"/>
      <c r="F31" s="374" t="s">
        <v>206</v>
      </c>
      <c r="G31" s="375"/>
      <c r="H31" s="332"/>
      <c r="I31" s="332"/>
    </row>
    <row r="32" spans="2:9">
      <c r="B32" s="154"/>
      <c r="D32" s="373" t="s">
        <v>175</v>
      </c>
      <c r="E32" s="373"/>
      <c r="F32" s="374" t="s">
        <v>207</v>
      </c>
      <c r="G32" s="375"/>
      <c r="H32" s="332"/>
      <c r="I32" s="332"/>
    </row>
    <row r="33" spans="2:9">
      <c r="B33" s="154"/>
      <c r="D33" s="373" t="s">
        <v>177</v>
      </c>
      <c r="E33" s="373"/>
      <c r="F33" s="374" t="s">
        <v>208</v>
      </c>
      <c r="G33" s="375"/>
      <c r="H33" s="332"/>
      <c r="I33" s="332"/>
    </row>
    <row r="34" spans="2:9">
      <c r="B34" s="154"/>
      <c r="D34" s="373" t="s">
        <v>179</v>
      </c>
      <c r="E34" s="373"/>
      <c r="F34" s="374" t="s">
        <v>209</v>
      </c>
      <c r="G34" s="375"/>
      <c r="H34" s="332"/>
      <c r="I34" s="332"/>
    </row>
    <row r="35" spans="2:9" ht="40.9" customHeight="1">
      <c r="B35" s="154"/>
      <c r="D35" s="373" t="s">
        <v>210</v>
      </c>
      <c r="E35" s="373"/>
      <c r="F35" s="374" t="s">
        <v>211</v>
      </c>
      <c r="G35" s="375"/>
      <c r="H35" s="332"/>
      <c r="I35" s="332"/>
    </row>
    <row r="36" spans="2:9" ht="42" customHeight="1">
      <c r="B36" s="126"/>
      <c r="C36" s="159"/>
      <c r="D36" s="373" t="s">
        <v>212</v>
      </c>
      <c r="E36" s="373"/>
      <c r="F36" s="374" t="s">
        <v>213</v>
      </c>
      <c r="G36" s="375"/>
      <c r="H36" s="331"/>
      <c r="I36" s="331"/>
    </row>
    <row r="37" spans="2:9" ht="30.75" customHeight="1">
      <c r="B37" s="126"/>
      <c r="C37" s="159"/>
      <c r="D37" s="373" t="s">
        <v>214</v>
      </c>
      <c r="E37" s="373"/>
      <c r="F37" s="376" t="s">
        <v>215</v>
      </c>
      <c r="G37" s="377"/>
      <c r="H37" s="331"/>
      <c r="I37" s="331"/>
    </row>
    <row r="38" spans="2:9" ht="33" customHeight="1">
      <c r="B38" s="126"/>
      <c r="C38" s="159"/>
      <c r="D38" s="373" t="s">
        <v>216</v>
      </c>
      <c r="E38" s="373"/>
      <c r="F38" s="376" t="s">
        <v>215</v>
      </c>
      <c r="G38" s="377"/>
      <c r="H38" s="331"/>
      <c r="I38" s="331"/>
    </row>
    <row r="39" spans="2:9" ht="30" customHeight="1">
      <c r="B39" s="126"/>
      <c r="C39" s="159"/>
      <c r="D39" s="373" t="s">
        <v>217</v>
      </c>
      <c r="E39" s="373"/>
      <c r="F39" s="376" t="s">
        <v>215</v>
      </c>
      <c r="G39" s="377"/>
      <c r="H39" s="331"/>
      <c r="I39" s="331"/>
    </row>
    <row r="40" spans="2:9" ht="30" customHeight="1">
      <c r="B40" s="126"/>
      <c r="C40" s="159"/>
      <c r="D40" s="373" t="s">
        <v>218</v>
      </c>
      <c r="E40" s="373"/>
      <c r="F40" s="376" t="s">
        <v>215</v>
      </c>
      <c r="G40" s="377"/>
      <c r="H40" s="331"/>
      <c r="I40" s="331"/>
    </row>
    <row r="41" spans="2:9" ht="30" customHeight="1">
      <c r="B41" s="126"/>
      <c r="C41" s="159"/>
      <c r="D41" s="378" t="s">
        <v>219</v>
      </c>
      <c r="E41" s="379"/>
      <c r="F41" s="374" t="s">
        <v>220</v>
      </c>
      <c r="G41" s="375"/>
      <c r="H41" s="331"/>
      <c r="I41" s="331"/>
    </row>
    <row r="42" spans="2:9" ht="35.25" customHeight="1">
      <c r="B42" s="126"/>
      <c r="C42" s="159"/>
      <c r="D42" s="373" t="s">
        <v>221</v>
      </c>
      <c r="E42" s="373"/>
      <c r="F42" s="374" t="s">
        <v>222</v>
      </c>
      <c r="G42" s="375"/>
      <c r="H42" s="331"/>
      <c r="I42" s="331"/>
    </row>
    <row r="43" spans="2:9" ht="31.5" customHeight="1">
      <c r="B43" s="126"/>
      <c r="C43" s="159"/>
      <c r="D43" s="373" t="s">
        <v>214</v>
      </c>
      <c r="E43" s="373"/>
      <c r="F43" s="376" t="s">
        <v>215</v>
      </c>
      <c r="G43" s="377"/>
      <c r="H43" s="331"/>
      <c r="I43" s="331"/>
    </row>
    <row r="44" spans="2:9" ht="35.25" customHeight="1">
      <c r="B44" s="126"/>
      <c r="C44" s="159"/>
      <c r="D44" s="373" t="s">
        <v>223</v>
      </c>
      <c r="E44" s="373"/>
      <c r="F44" s="376" t="s">
        <v>215</v>
      </c>
      <c r="G44" s="377"/>
      <c r="H44" s="331"/>
      <c r="I44" s="331"/>
    </row>
    <row r="45" spans="2:9" ht="57" customHeight="1">
      <c r="B45" s="126"/>
      <c r="C45" s="159"/>
      <c r="D45" s="373" t="s">
        <v>218</v>
      </c>
      <c r="E45" s="373"/>
      <c r="F45" s="376" t="s">
        <v>215</v>
      </c>
      <c r="G45" s="377"/>
      <c r="H45" s="331"/>
      <c r="I45" s="331"/>
    </row>
    <row r="46" spans="2:9" ht="32.25" customHeight="1">
      <c r="B46" s="126"/>
      <c r="C46" s="159"/>
      <c r="D46" s="373" t="s">
        <v>216</v>
      </c>
      <c r="E46" s="373"/>
      <c r="F46" s="376" t="s">
        <v>215</v>
      </c>
      <c r="G46" s="377"/>
      <c r="H46" s="331"/>
      <c r="I46" s="331"/>
    </row>
    <row r="47" spans="2:9" ht="32.25" customHeight="1">
      <c r="B47" s="126"/>
      <c r="C47" s="159"/>
      <c r="D47" s="378" t="s">
        <v>224</v>
      </c>
      <c r="E47" s="379"/>
      <c r="F47" s="380" t="s">
        <v>225</v>
      </c>
      <c r="G47" s="381"/>
      <c r="H47" s="331"/>
      <c r="I47" s="331"/>
    </row>
    <row r="48" spans="2:9" ht="32.25" customHeight="1">
      <c r="B48" s="126"/>
      <c r="C48" s="159"/>
      <c r="D48" s="373" t="s">
        <v>226</v>
      </c>
      <c r="E48" s="373"/>
      <c r="F48" s="374" t="s">
        <v>227</v>
      </c>
      <c r="G48" s="375"/>
      <c r="H48" s="331"/>
      <c r="I48" s="331"/>
    </row>
    <row r="49" spans="2:9" ht="32.25" customHeight="1">
      <c r="B49" s="126"/>
      <c r="C49" s="159"/>
      <c r="D49" s="373" t="s">
        <v>228</v>
      </c>
      <c r="E49" s="373"/>
      <c r="F49" s="374" t="s">
        <v>229</v>
      </c>
      <c r="G49" s="375"/>
      <c r="H49" s="331"/>
      <c r="I49" s="331"/>
    </row>
    <row r="50" spans="2:9" ht="32.25" customHeight="1">
      <c r="B50" s="126"/>
      <c r="C50" s="159"/>
      <c r="D50" s="373" t="s">
        <v>230</v>
      </c>
      <c r="E50" s="373"/>
      <c r="F50" s="374" t="s">
        <v>231</v>
      </c>
      <c r="G50" s="375"/>
      <c r="H50" s="331"/>
      <c r="I50" s="331"/>
    </row>
    <row r="51" spans="2:9" ht="32.25" customHeight="1">
      <c r="B51" s="126"/>
      <c r="C51" s="159"/>
      <c r="D51" s="155"/>
      <c r="E51" s="155"/>
      <c r="F51" s="157"/>
      <c r="G51" s="157"/>
      <c r="H51" s="331"/>
      <c r="I51" s="331"/>
    </row>
    <row r="52" spans="2:9" ht="32.25" customHeight="1">
      <c r="B52" s="126"/>
      <c r="C52" s="159"/>
      <c r="D52" s="155"/>
      <c r="E52" s="155"/>
      <c r="F52" s="157"/>
      <c r="G52" s="157"/>
    </row>
    <row r="53" spans="2:9" ht="32.25" customHeight="1">
      <c r="B53" s="126"/>
      <c r="C53" s="159"/>
      <c r="D53" s="155"/>
      <c r="E53" s="155"/>
      <c r="F53" s="157"/>
      <c r="G53" s="157"/>
    </row>
    <row r="54" spans="2:9" ht="21.75" customHeight="1">
      <c r="B54" s="382" t="s">
        <v>232</v>
      </c>
      <c r="C54" s="383"/>
      <c r="D54" s="383"/>
      <c r="E54" s="383"/>
      <c r="F54" s="383"/>
      <c r="G54" s="384"/>
    </row>
    <row r="55" spans="2:9" ht="21.75" customHeight="1">
      <c r="B55" s="382" t="s">
        <v>233</v>
      </c>
      <c r="C55" s="383"/>
      <c r="D55" s="383"/>
      <c r="E55" s="383"/>
      <c r="F55" s="383"/>
      <c r="G55" s="384"/>
    </row>
    <row r="56" spans="2:9" ht="20.25" customHeight="1">
      <c r="B56" s="382" t="s">
        <v>234</v>
      </c>
      <c r="C56" s="383"/>
      <c r="D56" s="383"/>
      <c r="E56" s="383"/>
      <c r="F56" s="383"/>
      <c r="G56" s="384"/>
    </row>
    <row r="57" spans="2:9" ht="20.25" customHeight="1">
      <c r="B57" s="382" t="s">
        <v>235</v>
      </c>
      <c r="C57" s="383"/>
      <c r="D57" s="383"/>
      <c r="E57" s="383"/>
      <c r="F57" s="383"/>
      <c r="G57" s="384"/>
    </row>
    <row r="58" spans="2:9" ht="18" customHeight="1" thickBot="1">
      <c r="B58" s="385" t="s">
        <v>236</v>
      </c>
      <c r="C58" s="386"/>
      <c r="D58" s="386"/>
      <c r="E58" s="386"/>
      <c r="F58" s="386"/>
      <c r="G58" s="387"/>
    </row>
    <row r="59" spans="2:9">
      <c r="B59" s="160"/>
      <c r="C59" s="161"/>
      <c r="D59" s="160"/>
      <c r="E59" s="160"/>
      <c r="F59" s="160"/>
      <c r="G59" s="160"/>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topLeftCell="D28" zoomScale="80" zoomScaleNormal="80" zoomScalePageLayoutView="50" workbookViewId="0">
      <selection activeCell="C20" sqref="C20:C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20.140625"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33"/>
      <c r="B1" s="434"/>
      <c r="C1" s="43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5"/>
      <c r="B2" s="436"/>
      <c r="C2" s="43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7" t="s">
        <v>237</v>
      </c>
      <c r="B4" s="437"/>
      <c r="C4" s="437"/>
      <c r="D4" s="442" t="s">
        <v>238</v>
      </c>
      <c r="E4" s="442"/>
      <c r="F4" s="442"/>
      <c r="G4" s="442"/>
      <c r="H4" s="442"/>
      <c r="I4" s="442"/>
      <c r="J4" s="442"/>
      <c r="K4" s="442"/>
      <c r="L4" s="442"/>
      <c r="M4" s="442"/>
      <c r="N4" s="442"/>
      <c r="O4" s="44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37" t="s">
        <v>239</v>
      </c>
      <c r="B5" s="437"/>
      <c r="C5" s="437"/>
      <c r="D5" s="443" t="s">
        <v>495</v>
      </c>
      <c r="E5" s="443"/>
      <c r="F5" s="443"/>
      <c r="G5" s="443"/>
      <c r="H5" s="443"/>
      <c r="I5" s="443"/>
      <c r="J5" s="443"/>
      <c r="K5" s="443"/>
      <c r="L5" s="443"/>
      <c r="M5" s="443"/>
      <c r="N5" s="443"/>
      <c r="O5" s="44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7" t="s">
        <v>240</v>
      </c>
      <c r="B6" s="437"/>
      <c r="C6" s="437"/>
      <c r="D6" s="422" t="s">
        <v>491</v>
      </c>
      <c r="E6" s="423"/>
      <c r="F6" s="423"/>
      <c r="G6" s="423"/>
      <c r="H6" s="423"/>
      <c r="I6" s="423"/>
      <c r="J6" s="423"/>
      <c r="K6" s="423"/>
      <c r="L6" s="423"/>
      <c r="M6" s="423"/>
      <c r="N6" s="424"/>
      <c r="O6" s="16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3" t="s">
        <v>242</v>
      </c>
      <c r="B7" s="164"/>
      <c r="C7" s="164"/>
      <c r="D7" s="421" t="s">
        <v>243</v>
      </c>
      <c r="E7" s="418" t="s">
        <v>244</v>
      </c>
      <c r="F7" s="419"/>
      <c r="G7" s="419"/>
      <c r="H7" s="420"/>
      <c r="I7" s="444" t="s">
        <v>245</v>
      </c>
      <c r="J7" s="445"/>
      <c r="K7" s="445"/>
      <c r="L7" s="445"/>
      <c r="M7" s="446"/>
      <c r="N7" s="431" t="s">
        <v>246</v>
      </c>
      <c r="O7" s="43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8" t="s">
        <v>247</v>
      </c>
      <c r="B8" s="440" t="s">
        <v>248</v>
      </c>
      <c r="C8" s="140" t="s">
        <v>249</v>
      </c>
      <c r="D8" s="421"/>
      <c r="E8" s="441" t="s">
        <v>185</v>
      </c>
      <c r="F8" s="441" t="s">
        <v>250</v>
      </c>
      <c r="G8" s="441" t="s">
        <v>251</v>
      </c>
      <c r="H8" s="441" t="s">
        <v>191</v>
      </c>
      <c r="I8" s="397" t="s">
        <v>252</v>
      </c>
      <c r="J8" s="128" t="s">
        <v>253</v>
      </c>
      <c r="K8" s="397" t="s">
        <v>245</v>
      </c>
      <c r="L8" s="397" t="s">
        <v>254</v>
      </c>
      <c r="M8" s="397" t="s">
        <v>255</v>
      </c>
      <c r="N8" s="408" t="s">
        <v>256</v>
      </c>
      <c r="O8" s="408" t="s">
        <v>257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76.5" customHeight="1" thickBot="1">
      <c r="A9" s="439"/>
      <c r="B9" s="421"/>
      <c r="C9" s="99" t="s">
        <v>258</v>
      </c>
      <c r="D9" s="421"/>
      <c r="E9" s="398"/>
      <c r="F9" s="398"/>
      <c r="G9" s="398"/>
      <c r="H9" s="398"/>
      <c r="I9" s="398"/>
      <c r="J9" s="141" t="s">
        <v>259</v>
      </c>
      <c r="K9" s="398" t="s">
        <v>260</v>
      </c>
      <c r="L9" s="398"/>
      <c r="M9" s="398" t="s">
        <v>260</v>
      </c>
      <c r="N9" s="410"/>
      <c r="O9" s="409"/>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3.15" customHeight="1" thickBot="1">
      <c r="A10" s="388">
        <v>1</v>
      </c>
      <c r="B10" s="394" t="s">
        <v>441</v>
      </c>
      <c r="C10" s="394" t="s">
        <v>475</v>
      </c>
      <c r="D10" s="174" t="s">
        <v>476</v>
      </c>
      <c r="E10" s="391">
        <v>790</v>
      </c>
      <c r="F10" s="399">
        <v>5</v>
      </c>
      <c r="G10" s="402">
        <f>+F10/E10</f>
        <v>6.3291139240506328E-3</v>
      </c>
      <c r="H10" s="40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9" t="s">
        <v>263</v>
      </c>
      <c r="J10" s="98" t="s">
        <v>264</v>
      </c>
      <c r="K10" s="168" t="str">
        <f>IFERROR(CONCATENATE(INDEX('8- Políticas de Administración '!$B$16:$F$53,MATCH('5- Identificación de Riesgos'!J10,'8- Políticas de Administración '!$C$16:$C$54,0),1)," - ",L10),"")</f>
        <v>Leve - 1</v>
      </c>
      <c r="L10" s="198">
        <f>IFERROR(VLOOKUP(INDEX('8- Políticas de Administración '!$B$16:$F$63,MATCH('5- Identificación de Riesgos'!J10,'8- Políticas de Administración '!$C$16:$C$64,0),1),'8- Políticas de Administración '!$B$16:$F$64,5,FALSE),"")</f>
        <v>1</v>
      </c>
      <c r="M10" s="411" t="str">
        <f>IFERROR(CONCATENATE(INDEX('8- Políticas de Administración '!$B$16:$F$53,MATCH(ROUND(AVERAGE(L10:L19),0),'8- Políticas de Administración '!$F$16:$F$53,0),1)," - ",ROUND(AVERAGE(L10:L19),0)),"")</f>
        <v>Menor - 2</v>
      </c>
      <c r="N10" s="414" t="str">
        <f>IFERROR(CONCATENATE(VLOOKUP((LEFT(H10,LEN(H10)-4)&amp;LEFT(M10,LEN(M10)-4)),'9- Matriz de Calor '!$D$18:$E$42,2,0)," - ",RIGHT(H10,1)*RIGHT(M10,1)),"")</f>
        <v>Bajo - 2</v>
      </c>
      <c r="O10" s="417">
        <f>RIGHT(H10,1)*RIGHT(M10,1)</f>
        <v>2</v>
      </c>
      <c r="P10" s="18"/>
    </row>
    <row r="11" spans="1:257" ht="67.900000000000006" customHeight="1">
      <c r="A11" s="389"/>
      <c r="B11" s="395"/>
      <c r="C11" s="395"/>
      <c r="D11" s="175" t="s">
        <v>477</v>
      </c>
      <c r="E11" s="392"/>
      <c r="F11" s="400"/>
      <c r="G11" s="403"/>
      <c r="H11" s="406"/>
      <c r="I11" s="168" t="s">
        <v>261</v>
      </c>
      <c r="J11" s="179" t="s">
        <v>262</v>
      </c>
      <c r="K11" s="169" t="str">
        <f>IFERROR(CONCATENATE(INDEX('8- Políticas de Administración '!$B$16:$F$53,MATCH('5- Identificación de Riesgos'!J11,'8- Políticas de Administración '!$C$16:$C$54,0),1)," - ",L11),"")</f>
        <v>Menor - 2</v>
      </c>
      <c r="L11" s="199">
        <f>IFERROR(VLOOKUP(INDEX('8- Políticas de Administración '!$B$16:$F$63,MATCH('5- Identificación de Riesgos'!J11,'8- Políticas de Administración '!$C$16:$C$64,0),1),'8- Políticas de Administración '!$B$16:$F$64,5,FALSE),"")</f>
        <v>2</v>
      </c>
      <c r="M11" s="412"/>
      <c r="N11" s="415"/>
      <c r="O11" s="417"/>
      <c r="P11" s="18"/>
    </row>
    <row r="12" spans="1:257" ht="30.6" customHeight="1">
      <c r="A12" s="389"/>
      <c r="B12" s="395"/>
      <c r="C12" s="395"/>
      <c r="D12" s="175" t="s">
        <v>496</v>
      </c>
      <c r="E12" s="392"/>
      <c r="F12" s="400"/>
      <c r="G12" s="403"/>
      <c r="H12" s="406"/>
      <c r="I12" s="169"/>
      <c r="J12" s="98"/>
      <c r="K12" s="169"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412"/>
      <c r="N12" s="415"/>
      <c r="O12" s="417"/>
      <c r="P12" s="18"/>
    </row>
    <row r="13" spans="1:257" ht="16.5">
      <c r="A13" s="389"/>
      <c r="B13" s="395"/>
      <c r="C13" s="395"/>
      <c r="D13" s="176"/>
      <c r="E13" s="392"/>
      <c r="F13" s="400"/>
      <c r="G13" s="403"/>
      <c r="H13" s="406"/>
      <c r="I13" s="169"/>
      <c r="J13" s="98"/>
      <c r="K13" s="169"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412"/>
      <c r="N13" s="415"/>
      <c r="O13" s="417"/>
      <c r="P13" s="18"/>
    </row>
    <row r="14" spans="1:257" ht="16.5">
      <c r="A14" s="389"/>
      <c r="B14" s="395"/>
      <c r="C14" s="395"/>
      <c r="D14" s="175"/>
      <c r="E14" s="392"/>
      <c r="F14" s="400"/>
      <c r="G14" s="403"/>
      <c r="H14" s="406"/>
      <c r="I14" s="169"/>
      <c r="J14" s="98"/>
      <c r="K14" s="169"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412"/>
      <c r="N14" s="415"/>
      <c r="O14" s="417"/>
      <c r="P14" s="18"/>
    </row>
    <row r="15" spans="1:257" ht="16.5">
      <c r="A15" s="389"/>
      <c r="B15" s="395"/>
      <c r="C15" s="395"/>
      <c r="D15" s="175"/>
      <c r="E15" s="392"/>
      <c r="F15" s="400"/>
      <c r="G15" s="403"/>
      <c r="H15" s="406"/>
      <c r="I15" s="169"/>
      <c r="J15" s="98"/>
      <c r="K15" s="169"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412"/>
      <c r="N15" s="415"/>
      <c r="O15" s="417"/>
      <c r="P15" s="18"/>
    </row>
    <row r="16" spans="1:257" ht="16.5">
      <c r="A16" s="389"/>
      <c r="B16" s="395"/>
      <c r="C16" s="395"/>
      <c r="D16" s="175"/>
      <c r="E16" s="392"/>
      <c r="F16" s="400"/>
      <c r="G16" s="403"/>
      <c r="H16" s="406"/>
      <c r="I16" s="169"/>
      <c r="J16" s="98"/>
      <c r="K16" s="169"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412"/>
      <c r="N16" s="415"/>
      <c r="O16" s="417"/>
      <c r="P16" s="18"/>
    </row>
    <row r="17" spans="1:16" ht="16.5">
      <c r="A17" s="389"/>
      <c r="B17" s="395"/>
      <c r="C17" s="395"/>
      <c r="D17" s="175"/>
      <c r="E17" s="392"/>
      <c r="F17" s="400"/>
      <c r="G17" s="403"/>
      <c r="H17" s="406"/>
      <c r="I17" s="169"/>
      <c r="J17" s="98"/>
      <c r="K17" s="169"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412"/>
      <c r="N17" s="415"/>
      <c r="O17" s="417"/>
      <c r="P17" s="18"/>
    </row>
    <row r="18" spans="1:16" ht="16.5">
      <c r="A18" s="389"/>
      <c r="B18" s="395"/>
      <c r="C18" s="395"/>
      <c r="D18" s="175"/>
      <c r="E18" s="392"/>
      <c r="F18" s="400"/>
      <c r="G18" s="403"/>
      <c r="H18" s="406"/>
      <c r="I18" s="169"/>
      <c r="J18" s="98"/>
      <c r="K18" s="169"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412"/>
      <c r="N18" s="415"/>
      <c r="O18" s="417"/>
      <c r="P18" s="18"/>
    </row>
    <row r="19" spans="1:16" ht="17.25" thickBot="1">
      <c r="A19" s="390"/>
      <c r="B19" s="396"/>
      <c r="C19" s="396"/>
      <c r="D19" s="177"/>
      <c r="E19" s="393"/>
      <c r="F19" s="401"/>
      <c r="G19" s="404"/>
      <c r="H19" s="407"/>
      <c r="I19" s="170"/>
      <c r="J19" s="180"/>
      <c r="K19" s="170"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413"/>
      <c r="N19" s="416"/>
      <c r="O19" s="417"/>
      <c r="P19" s="18"/>
    </row>
    <row r="20" spans="1:16" ht="30">
      <c r="A20" s="569"/>
      <c r="B20" s="570"/>
      <c r="C20" s="577" t="s">
        <v>487</v>
      </c>
      <c r="D20" s="581" t="s">
        <v>488</v>
      </c>
      <c r="E20" s="572"/>
      <c r="F20" s="573"/>
      <c r="G20" s="402">
        <f>+F24/E24</f>
        <v>6.3291139240506328E-3</v>
      </c>
      <c r="H20" s="40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294" t="s">
        <v>263</v>
      </c>
      <c r="J20" s="574" t="s">
        <v>264</v>
      </c>
      <c r="K20" s="282" t="str">
        <f>IFERROR(CONCATENATE(INDEX('8- Políticas de Administración '!$B$16:$F$53,MATCH('5- Identificación de Riesgos'!J20,'8- Políticas de Administración '!$C$16:$C$54,0),1)," - ",L20),"")</f>
        <v xml:space="preserve">Leve - </v>
      </c>
      <c r="L20" s="575"/>
      <c r="M20" s="411" t="s">
        <v>492</v>
      </c>
      <c r="N20" s="414" t="str">
        <f>IFERROR(CONCATENATE(VLOOKUP((LEFT(H20,LEN(H20)-4)&amp;LEFT(M20,LEN(M20)-4)),'9- Matriz de Calor '!$D$18:$E$42,2,0)," - ",RIGHT(H20,1)*RIGHT(M20,1)),"")</f>
        <v>Bajo - 2</v>
      </c>
      <c r="O20" s="285"/>
      <c r="P20" s="18"/>
    </row>
    <row r="21" spans="1:16" ht="60">
      <c r="A21" s="569"/>
      <c r="B21" s="570"/>
      <c r="C21" s="576"/>
      <c r="D21" s="581" t="s">
        <v>489</v>
      </c>
      <c r="E21" s="572"/>
      <c r="F21" s="573"/>
      <c r="G21" s="403"/>
      <c r="H21" s="406"/>
      <c r="I21" s="294" t="s">
        <v>261</v>
      </c>
      <c r="J21" s="574" t="s">
        <v>262</v>
      </c>
      <c r="K21" s="283" t="str">
        <f>IFERROR(CONCATENATE(INDEX('8- Políticas de Administración '!$B$16:$F$53,MATCH('5- Identificación de Riesgos'!J21,'8- Políticas de Administración '!$C$16:$C$54,0),1)," - ",L21),"")</f>
        <v xml:space="preserve">Menor - </v>
      </c>
      <c r="L21" s="575"/>
      <c r="M21" s="412"/>
      <c r="N21" s="415"/>
      <c r="O21" s="285"/>
      <c r="P21" s="18"/>
    </row>
    <row r="22" spans="1:16" ht="16.5">
      <c r="A22" s="569"/>
      <c r="B22" s="570"/>
      <c r="C22" s="576"/>
      <c r="D22" s="581" t="s">
        <v>490</v>
      </c>
      <c r="E22" s="572"/>
      <c r="F22" s="573"/>
      <c r="G22" s="403"/>
      <c r="H22" s="406"/>
      <c r="I22" s="294"/>
      <c r="J22" s="574"/>
      <c r="K22" s="283" t="str">
        <f>IFERROR(CONCATENATE(INDEX('8- Políticas de Administración '!$B$16:$F$53,MATCH('5- Identificación de Riesgos'!J22,'8- Políticas de Administración '!$C$16:$C$54,0),1)," - ",L22),"")</f>
        <v/>
      </c>
      <c r="L22" s="575"/>
      <c r="M22" s="412"/>
      <c r="N22" s="415"/>
      <c r="O22" s="285"/>
      <c r="P22" s="18"/>
    </row>
    <row r="23" spans="1:16" ht="16.5">
      <c r="A23" s="569">
        <v>2</v>
      </c>
      <c r="B23" s="570"/>
      <c r="C23" s="576"/>
      <c r="D23" s="579"/>
      <c r="E23" s="572"/>
      <c r="F23" s="573"/>
      <c r="G23" s="403"/>
      <c r="H23" s="406"/>
      <c r="I23" s="294"/>
      <c r="J23" s="574"/>
      <c r="K23" s="283" t="str">
        <f>IFERROR(CONCATENATE(INDEX('8- Políticas de Administración '!$B$16:$F$53,MATCH('5- Identificación de Riesgos'!J23,'8- Políticas de Administración '!$C$16:$C$54,0),1)," - ",L23),"")</f>
        <v/>
      </c>
      <c r="L23" s="575"/>
      <c r="M23" s="412"/>
      <c r="N23" s="415"/>
      <c r="O23" s="285"/>
      <c r="P23" s="18"/>
    </row>
    <row r="24" spans="1:16" ht="16.5">
      <c r="A24" s="569"/>
      <c r="B24" s="570"/>
      <c r="C24" s="576"/>
      <c r="D24" s="579"/>
      <c r="E24" s="572">
        <v>790</v>
      </c>
      <c r="F24" s="573">
        <v>5</v>
      </c>
      <c r="G24" s="403"/>
      <c r="H24" s="406"/>
      <c r="I24" s="294"/>
      <c r="J24" s="574"/>
      <c r="K24" s="283" t="str">
        <f>IFERROR(CONCATENATE(INDEX('8- Políticas de Administración '!$B$16:$F$53,MATCH('5- Identificación de Riesgos'!J24,'8- Políticas de Administración '!$C$16:$C$54,0),1)," - ",L24),"")</f>
        <v/>
      </c>
      <c r="L24" s="575"/>
      <c r="M24" s="412"/>
      <c r="N24" s="415"/>
      <c r="O24" s="285"/>
      <c r="P24" s="18"/>
    </row>
    <row r="25" spans="1:16" ht="16.5">
      <c r="A25" s="569"/>
      <c r="B25" s="570" t="s">
        <v>486</v>
      </c>
      <c r="C25" s="576"/>
      <c r="D25" s="579"/>
      <c r="E25" s="572"/>
      <c r="F25" s="573"/>
      <c r="G25" s="403"/>
      <c r="H25" s="406"/>
      <c r="I25" s="294"/>
      <c r="J25" s="574"/>
      <c r="K25" s="283" t="str">
        <f>IFERROR(CONCATENATE(INDEX('8- Políticas de Administración '!$B$16:$F$53,MATCH('5- Identificación de Riesgos'!J25,'8- Políticas de Administración '!$C$16:$C$54,0),1)," - ",L25),"")</f>
        <v/>
      </c>
      <c r="L25" s="575"/>
      <c r="M25" s="412"/>
      <c r="N25" s="415"/>
      <c r="O25" s="285"/>
      <c r="P25" s="18"/>
    </row>
    <row r="26" spans="1:16" ht="16.5">
      <c r="A26" s="569"/>
      <c r="B26" s="570"/>
      <c r="C26" s="576"/>
      <c r="D26" s="579"/>
      <c r="E26" s="572"/>
      <c r="F26" s="573"/>
      <c r="G26" s="403"/>
      <c r="H26" s="406"/>
      <c r="I26" s="294"/>
      <c r="J26" s="574"/>
      <c r="K26" s="283" t="str">
        <f>IFERROR(CONCATENATE(INDEX('8- Políticas de Administración '!$B$16:$F$53,MATCH('5- Identificación de Riesgos'!J26,'8- Políticas de Administración '!$C$16:$C$54,0),1)," - ",L26),"")</f>
        <v/>
      </c>
      <c r="L26" s="575"/>
      <c r="M26" s="412"/>
      <c r="N26" s="415"/>
      <c r="O26" s="285"/>
      <c r="P26" s="18"/>
    </row>
    <row r="27" spans="1:16" ht="16.5">
      <c r="A27" s="569"/>
      <c r="B27" s="570"/>
      <c r="C27" s="576"/>
      <c r="D27" s="579"/>
      <c r="E27" s="572"/>
      <c r="F27" s="573"/>
      <c r="G27" s="403"/>
      <c r="H27" s="406"/>
      <c r="I27" s="294"/>
      <c r="J27" s="574"/>
      <c r="K27" s="283" t="str">
        <f>IFERROR(CONCATENATE(INDEX('8- Políticas de Administración '!$B$16:$F$53,MATCH('5- Identificación de Riesgos'!J27,'8- Políticas de Administración '!$C$16:$C$54,0),1)," - ",L27),"")</f>
        <v/>
      </c>
      <c r="L27" s="575"/>
      <c r="M27" s="412"/>
      <c r="N27" s="415"/>
      <c r="O27" s="285"/>
      <c r="P27" s="18"/>
    </row>
    <row r="28" spans="1:16" ht="16.5">
      <c r="A28" s="569"/>
      <c r="B28" s="570"/>
      <c r="C28" s="576"/>
      <c r="D28" s="579"/>
      <c r="E28" s="572"/>
      <c r="F28" s="573"/>
      <c r="G28" s="403"/>
      <c r="H28" s="406"/>
      <c r="I28" s="294"/>
      <c r="J28" s="574"/>
      <c r="K28" s="283" t="str">
        <f>IFERROR(CONCATENATE(INDEX('8- Políticas de Administración '!$B$16:$F$53,MATCH('5- Identificación de Riesgos'!J28,'8- Políticas de Administración '!$C$16:$C$54,0),1)," - ",L28),"")</f>
        <v/>
      </c>
      <c r="L28" s="575"/>
      <c r="M28" s="412"/>
      <c r="N28" s="415"/>
      <c r="O28" s="285"/>
      <c r="P28" s="18"/>
    </row>
    <row r="29" spans="1:16" ht="17.25" thickBot="1">
      <c r="A29" s="569"/>
      <c r="B29" s="570"/>
      <c r="C29" s="578"/>
      <c r="D29" s="580"/>
      <c r="E29" s="572"/>
      <c r="F29" s="573"/>
      <c r="G29" s="404"/>
      <c r="H29" s="407"/>
      <c r="I29" s="294"/>
      <c r="J29" s="574"/>
      <c r="K29" s="284" t="str">
        <f>IFERROR(CONCATENATE(INDEX('8- Políticas de Administración '!$B$16:$F$53,MATCH('5- Identificación de Riesgos'!J29,'8- Políticas de Administración '!$C$16:$C$54,0),1)," - ",L29),"")</f>
        <v/>
      </c>
      <c r="L29" s="575"/>
      <c r="M29" s="413"/>
      <c r="N29" s="416"/>
      <c r="O29" s="285"/>
      <c r="P29" s="18"/>
    </row>
    <row r="30" spans="1:16" ht="69.599999999999994" customHeight="1" thickBot="1">
      <c r="A30" s="388">
        <v>3</v>
      </c>
      <c r="B30" s="394" t="s">
        <v>478</v>
      </c>
      <c r="C30" s="394" t="s">
        <v>497</v>
      </c>
      <c r="D30" s="174" t="s">
        <v>498</v>
      </c>
      <c r="E30" s="391">
        <v>790</v>
      </c>
      <c r="F30" s="399">
        <v>5</v>
      </c>
      <c r="G30" s="402">
        <f>+F30/E30</f>
        <v>6.3291139240506328E-3</v>
      </c>
      <c r="H30" s="40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9" t="s">
        <v>263</v>
      </c>
      <c r="J30" s="98" t="s">
        <v>264</v>
      </c>
      <c r="K30" s="168" t="str">
        <f>IFERROR(CONCATENATE(INDEX('8- Políticas de Administración '!$B$16:$F$53,MATCH('5- Identificación de Riesgos'!J30,'8- Políticas de Administración '!$C$16:$C$54,0),1)," - ",L30),"")</f>
        <v>Leve - 1</v>
      </c>
      <c r="L30" s="198">
        <f>IFERROR(VLOOKUP(INDEX('8- Políticas de Administración '!$B$16:$F$63,MATCH('5- Identificación de Riesgos'!J30,'8- Políticas de Administración '!$C$16:$C$64,0),1),'8- Políticas de Administración '!$B$16:$F$64,5,FALSE),"")</f>
        <v>1</v>
      </c>
      <c r="M30" s="411" t="str">
        <f>IFERROR(CONCATENATE(INDEX('8- Políticas de Administración '!$B$16:$F$53,MATCH(ROUND(AVERAGE(L30:L39),0),'8- Políticas de Administración '!$F$16:$F$53,0),1)," - ",ROUND(AVERAGE(L30:L39),0)),"")</f>
        <v>Menor - 2</v>
      </c>
      <c r="N30" s="414" t="str">
        <f>IFERROR(CONCATENATE(VLOOKUP((LEFT(H30,LEN(H30)-4)&amp;LEFT(M30,LEN(M30)-4)),'9- Matriz de Calor '!$D$18:$E$42,2,0)," - ",RIGHT(H30,1)*RIGHT(M30,1)),"")</f>
        <v>Bajo - 2</v>
      </c>
      <c r="O30" s="417">
        <f>RIGHT(H30,1)*RIGHT(M30,1)</f>
        <v>2</v>
      </c>
      <c r="P30" s="18"/>
    </row>
    <row r="31" spans="1:16" ht="67.900000000000006" customHeight="1">
      <c r="A31" s="389"/>
      <c r="B31" s="395"/>
      <c r="C31" s="395"/>
      <c r="D31" s="175" t="s">
        <v>482</v>
      </c>
      <c r="E31" s="392"/>
      <c r="F31" s="400"/>
      <c r="G31" s="403"/>
      <c r="H31" s="406"/>
      <c r="I31" s="168" t="s">
        <v>261</v>
      </c>
      <c r="J31" s="179" t="s">
        <v>262</v>
      </c>
      <c r="K31" s="169" t="str">
        <f>IFERROR(CONCATENATE(INDEX('8- Políticas de Administración '!$B$16:$F$53,MATCH('5- Identificación de Riesgos'!J31,'8- Políticas de Administración '!$C$16:$C$54,0),1)," - ",L31),"")</f>
        <v>Menor - 2</v>
      </c>
      <c r="L31" s="199">
        <f>IFERROR(VLOOKUP(INDEX('8- Políticas de Administración '!$B$16:$F$63,MATCH('5- Identificación de Riesgos'!J31,'8- Políticas de Administración '!$C$16:$C$64,0),1),'8- Políticas de Administración '!$B$16:$F$64,5,FALSE),"")</f>
        <v>2</v>
      </c>
      <c r="M31" s="412"/>
      <c r="N31" s="415"/>
      <c r="O31" s="417"/>
      <c r="P31" s="18"/>
    </row>
    <row r="32" spans="1:16" ht="39.6" customHeight="1">
      <c r="A32" s="389"/>
      <c r="B32" s="395"/>
      <c r="C32" s="395"/>
      <c r="D32" s="175" t="s">
        <v>499</v>
      </c>
      <c r="E32" s="392"/>
      <c r="F32" s="400"/>
      <c r="G32" s="403"/>
      <c r="H32" s="406"/>
      <c r="I32" s="169"/>
      <c r="J32" s="98"/>
      <c r="K32" s="169"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412"/>
      <c r="N32" s="415"/>
      <c r="O32" s="417"/>
      <c r="P32" s="18"/>
    </row>
    <row r="33" spans="1:16" ht="16.5">
      <c r="A33" s="389"/>
      <c r="B33" s="395"/>
      <c r="C33" s="395"/>
      <c r="D33" s="176"/>
      <c r="E33" s="392"/>
      <c r="F33" s="400"/>
      <c r="G33" s="403"/>
      <c r="H33" s="406"/>
      <c r="I33" s="169"/>
      <c r="J33" s="98"/>
      <c r="K33" s="169"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412"/>
      <c r="N33" s="415"/>
      <c r="O33" s="417"/>
      <c r="P33" s="18"/>
    </row>
    <row r="34" spans="1:16" ht="16.5">
      <c r="A34" s="389"/>
      <c r="B34" s="395"/>
      <c r="C34" s="395"/>
      <c r="D34" s="175"/>
      <c r="E34" s="392"/>
      <c r="F34" s="400"/>
      <c r="G34" s="403"/>
      <c r="H34" s="406"/>
      <c r="I34" s="169"/>
      <c r="J34" s="98"/>
      <c r="K34" s="169"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412"/>
      <c r="N34" s="415"/>
      <c r="O34" s="417"/>
      <c r="P34" s="18"/>
    </row>
    <row r="35" spans="1:16" ht="14.45" customHeight="1">
      <c r="A35" s="389"/>
      <c r="B35" s="395"/>
      <c r="C35" s="395"/>
      <c r="D35" s="175"/>
      <c r="E35" s="392"/>
      <c r="F35" s="400"/>
      <c r="G35" s="403"/>
      <c r="H35" s="406"/>
      <c r="I35" s="169"/>
      <c r="J35" s="98"/>
      <c r="K35" s="169"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412"/>
      <c r="N35" s="415"/>
      <c r="O35" s="417"/>
      <c r="P35" s="18"/>
    </row>
    <row r="36" spans="1:16" ht="14.45" customHeight="1">
      <c r="A36" s="389"/>
      <c r="B36" s="395"/>
      <c r="C36" s="395"/>
      <c r="D36" s="175"/>
      <c r="E36" s="392"/>
      <c r="F36" s="400"/>
      <c r="G36" s="403"/>
      <c r="H36" s="406"/>
      <c r="I36" s="169"/>
      <c r="J36" s="98"/>
      <c r="K36" s="169"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412"/>
      <c r="N36" s="415"/>
      <c r="O36" s="417"/>
      <c r="P36" s="18"/>
    </row>
    <row r="37" spans="1:16" ht="14.45" customHeight="1">
      <c r="A37" s="389"/>
      <c r="B37" s="395"/>
      <c r="C37" s="395"/>
      <c r="D37" s="175"/>
      <c r="E37" s="392"/>
      <c r="F37" s="400"/>
      <c r="G37" s="403"/>
      <c r="H37" s="406"/>
      <c r="I37" s="169"/>
      <c r="J37" s="98"/>
      <c r="K37" s="169"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412"/>
      <c r="N37" s="415"/>
      <c r="O37" s="417"/>
      <c r="P37" s="18"/>
    </row>
    <row r="38" spans="1:16" ht="16.5">
      <c r="A38" s="389"/>
      <c r="B38" s="395"/>
      <c r="C38" s="395"/>
      <c r="D38" s="175"/>
      <c r="E38" s="392"/>
      <c r="F38" s="400"/>
      <c r="G38" s="403"/>
      <c r="H38" s="406"/>
      <c r="I38" s="169"/>
      <c r="J38" s="98"/>
      <c r="K38" s="169"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412"/>
      <c r="N38" s="415"/>
      <c r="O38" s="417"/>
      <c r="P38" s="18"/>
    </row>
    <row r="39" spans="1:16" ht="15" customHeight="1" thickBot="1">
      <c r="A39" s="390"/>
      <c r="B39" s="396"/>
      <c r="C39" s="396"/>
      <c r="D39" s="177"/>
      <c r="E39" s="393"/>
      <c r="F39" s="401"/>
      <c r="G39" s="404"/>
      <c r="H39" s="407"/>
      <c r="I39" s="170"/>
      <c r="J39" s="180"/>
      <c r="K39" s="170"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413"/>
      <c r="N39" s="416"/>
      <c r="O39" s="417"/>
      <c r="P39" s="18"/>
    </row>
    <row r="40" spans="1:16" ht="60">
      <c r="A40" s="430">
        <v>4</v>
      </c>
      <c r="B40" s="428" t="s">
        <v>265</v>
      </c>
      <c r="C40" s="395" t="s">
        <v>266</v>
      </c>
      <c r="D40" s="203" t="s">
        <v>267</v>
      </c>
      <c r="E40" s="391">
        <v>790</v>
      </c>
      <c r="F40" s="399">
        <v>10</v>
      </c>
      <c r="G40" s="402">
        <f t="shared" ref="G40" si="0">F40/E40</f>
        <v>1.2658227848101266E-2</v>
      </c>
      <c r="H40" s="45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8" t="s">
        <v>261</v>
      </c>
      <c r="J40" s="179" t="s">
        <v>268</v>
      </c>
      <c r="K40" s="168" t="str">
        <f>IFERROR(CONCATENATE(INDEX('8- Políticas de Administración '!$B$16:$F$53,MATCH('5- Identificación de Riesgos'!J40,'8- Políticas de Administración '!$C$16:$C$54,0),1)," - ",L40),"")</f>
        <v>Moderado - 3</v>
      </c>
      <c r="L40" s="198">
        <f>IFERROR(VLOOKUP(INDEX('8- Políticas de Administración '!$B$16:$F$63,MATCH('5- Identificación de Riesgos'!J40,'8- Políticas de Administración '!$C$16:$C$64,0),1),'8- Políticas de Administración '!$B$16:$F$64,5,FALSE),"")</f>
        <v>3</v>
      </c>
      <c r="M40" s="411" t="str">
        <f>IFERROR(CONCATENATE(INDEX('8- Políticas de Administración '!$B$16:$F$53,MATCH(ROUND(AVERAGE(L40:L49),0),'8- Políticas de Administración '!$F$16:$F$53,0),1)," - ",ROUND(AVERAGE(L40:L49),0)),"")</f>
        <v>Moderado - 3</v>
      </c>
      <c r="N40" s="414" t="str">
        <f>IFERROR(CONCATENATE(VLOOKUP((LEFT(H40,LEN(H40)-4)&amp;LEFT(M40,LEN(M40)-4)),'9- Matriz de Calor '!$D$18:$E$42,2,0)," - ",RIGHT(H40,1)*RIGHT(M40,1)),"")</f>
        <v>Moderado - 3</v>
      </c>
      <c r="O40" s="417">
        <f>RIGHT(H40,1)*RIGHT(M40,1)</f>
        <v>3</v>
      </c>
    </row>
    <row r="41" spans="1:16" ht="30">
      <c r="A41" s="426"/>
      <c r="B41" s="428"/>
      <c r="C41" s="395"/>
      <c r="D41" s="203" t="s">
        <v>269</v>
      </c>
      <c r="E41" s="392"/>
      <c r="F41" s="400"/>
      <c r="G41" s="403"/>
      <c r="H41" s="451"/>
      <c r="I41" s="169"/>
      <c r="J41" s="98"/>
      <c r="K41" s="169" t="str">
        <f>IFERROR(CONCATENATE(INDEX('8- Políticas de Administración '!$B$16:$F$53,MATCH('5- Identificación de Riesgos'!J41,'8- Políticas de Administración '!$C$16:$C$54,0),1)," - ",L41),"")</f>
        <v/>
      </c>
      <c r="L41" s="199" t="str">
        <f>IFERROR(VLOOKUP(INDEX('8- Políticas de Administración '!$B$16:$F$63,MATCH('5- Identificación de Riesgos'!J41,'8- Políticas de Administración '!$C$16:$C$64,0),1),'8- Políticas de Administración '!$B$16:$F$64,5,FALSE),"")</f>
        <v/>
      </c>
      <c r="M41" s="412"/>
      <c r="N41" s="415"/>
      <c r="O41" s="417"/>
    </row>
    <row r="42" spans="1:16" ht="30">
      <c r="A42" s="426"/>
      <c r="B42" s="428"/>
      <c r="C42" s="395"/>
      <c r="D42" s="204" t="s">
        <v>500</v>
      </c>
      <c r="E42" s="392"/>
      <c r="F42" s="400"/>
      <c r="G42" s="403"/>
      <c r="H42" s="451"/>
      <c r="I42" s="169"/>
      <c r="J42" s="98"/>
      <c r="K42" s="169"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412"/>
      <c r="N42" s="415"/>
      <c r="O42" s="417"/>
    </row>
    <row r="43" spans="1:16" ht="30">
      <c r="A43" s="426"/>
      <c r="B43" s="428"/>
      <c r="C43" s="395"/>
      <c r="D43" s="204" t="s">
        <v>270</v>
      </c>
      <c r="E43" s="392"/>
      <c r="F43" s="400"/>
      <c r="G43" s="403"/>
      <c r="H43" s="451"/>
      <c r="I43" s="169"/>
      <c r="J43" s="98"/>
      <c r="K43" s="169"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412"/>
      <c r="N43" s="415"/>
      <c r="O43" s="417"/>
    </row>
    <row r="44" spans="1:16" ht="30">
      <c r="A44" s="426"/>
      <c r="B44" s="428"/>
      <c r="C44" s="395"/>
      <c r="D44" s="204" t="s">
        <v>271</v>
      </c>
      <c r="E44" s="392"/>
      <c r="F44" s="400"/>
      <c r="G44" s="403"/>
      <c r="H44" s="451"/>
      <c r="I44" s="169"/>
      <c r="J44" s="98"/>
      <c r="K44" s="169"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412"/>
      <c r="N44" s="415"/>
      <c r="O44" s="417"/>
    </row>
    <row r="45" spans="1:16" ht="14.45" customHeight="1">
      <c r="A45" s="426"/>
      <c r="B45" s="428"/>
      <c r="C45" s="395"/>
      <c r="D45" s="175"/>
      <c r="E45" s="392"/>
      <c r="F45" s="400"/>
      <c r="G45" s="403"/>
      <c r="H45" s="451"/>
      <c r="I45" s="169"/>
      <c r="J45" s="98"/>
      <c r="K45" s="169"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412"/>
      <c r="N45" s="415"/>
      <c r="O45" s="417"/>
    </row>
    <row r="46" spans="1:16" ht="14.45" customHeight="1">
      <c r="A46" s="426"/>
      <c r="B46" s="428"/>
      <c r="C46" s="395"/>
      <c r="D46" s="175"/>
      <c r="E46" s="392"/>
      <c r="F46" s="400"/>
      <c r="G46" s="403"/>
      <c r="H46" s="451"/>
      <c r="I46" s="169"/>
      <c r="J46" s="98"/>
      <c r="K46" s="169"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412"/>
      <c r="N46" s="415"/>
      <c r="O46" s="417"/>
    </row>
    <row r="47" spans="1:16" ht="14.45" customHeight="1">
      <c r="A47" s="426"/>
      <c r="B47" s="428"/>
      <c r="C47" s="395"/>
      <c r="D47" s="175"/>
      <c r="E47" s="392"/>
      <c r="F47" s="400"/>
      <c r="G47" s="403"/>
      <c r="H47" s="451"/>
      <c r="I47" s="169"/>
      <c r="J47" s="98"/>
      <c r="K47" s="169"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412"/>
      <c r="N47" s="415"/>
      <c r="O47" s="417"/>
    </row>
    <row r="48" spans="1:16" ht="14.45" customHeight="1">
      <c r="A48" s="426"/>
      <c r="B48" s="428"/>
      <c r="C48" s="395"/>
      <c r="D48" s="175"/>
      <c r="E48" s="392"/>
      <c r="F48" s="400"/>
      <c r="G48" s="403"/>
      <c r="H48" s="451"/>
      <c r="I48" s="169"/>
      <c r="J48" s="98"/>
      <c r="K48" s="169"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412"/>
      <c r="N48" s="415"/>
      <c r="O48" s="417"/>
    </row>
    <row r="49" spans="1:22" ht="15" customHeight="1" thickBot="1">
      <c r="A49" s="427"/>
      <c r="B49" s="429"/>
      <c r="C49" s="395"/>
      <c r="D49" s="177"/>
      <c r="E49" s="393"/>
      <c r="F49" s="401"/>
      <c r="G49" s="404"/>
      <c r="H49" s="452"/>
      <c r="I49" s="170"/>
      <c r="J49" s="180"/>
      <c r="K49" s="170"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413"/>
      <c r="N49" s="416"/>
      <c r="O49" s="417"/>
    </row>
    <row r="50" spans="1:22" ht="60">
      <c r="A50" s="430">
        <v>5</v>
      </c>
      <c r="B50" s="429" t="s">
        <v>272</v>
      </c>
      <c r="C50" s="395" t="s">
        <v>273</v>
      </c>
      <c r="D50" s="203" t="s">
        <v>274</v>
      </c>
      <c r="E50" s="411">
        <v>365</v>
      </c>
      <c r="F50" s="411">
        <v>200</v>
      </c>
      <c r="G50" s="402">
        <f t="shared" ref="G50" si="1">F50/E50</f>
        <v>0.54794520547945202</v>
      </c>
      <c r="H50" s="450" t="str">
        <f>CONCATENATE(IF(G60&lt;='8- Políticas de Administración '!$D$6,'8- Políticas de Administración '!$B$6,IF(G60&lt;='8-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Alta - 5</v>
      </c>
      <c r="I50" s="168" t="s">
        <v>261</v>
      </c>
      <c r="J50" s="179" t="s">
        <v>275</v>
      </c>
      <c r="K50" s="168" t="str">
        <f>IFERROR(CONCATENATE(INDEX('8- Políticas de Administración '!$B$16:$F$53,MATCH('5- Identificación de Riesgos'!J50,'8- Políticas de Administración '!$C$16:$C$54,0),1)," - ",L50),"")</f>
        <v>Mayor - 4</v>
      </c>
      <c r="L50" s="198">
        <f>IFERROR(VLOOKUP(INDEX('8- Políticas de Administración '!$B$16:$F$63,MATCH('5- Identificación de Riesgos'!J50,'8- Políticas de Administración '!$C$16:$C$64,0),1),'8- Políticas de Administración '!$B$16:$F$64,5,FALSE),"")</f>
        <v>4</v>
      </c>
      <c r="M50" s="411" t="str">
        <f>IFERROR(CONCATENATE(INDEX('8- Políticas de Administración '!$B$16:$F$53,MATCH(ROUND(AVERAGE(L50:L59),0),'8- Políticas de Administración '!$F$16:$F$53,0),1)," - ",ROUND(AVERAGE(L50:L59),0)),"")</f>
        <v>Mayor - 4</v>
      </c>
      <c r="N50" s="414" t="str">
        <f>IFERROR(CONCATENATE(VLOOKUP((LEFT(H50,LEN(H50)-4)&amp;LEFT(M50,LEN(M50)-4)),'9- Matriz de Calor '!$D$18:$E$42,2,0)," - ",RIGHT(H50,1)*RIGHT(M50,1)),"")</f>
        <v>Alto - 20</v>
      </c>
      <c r="O50" s="417">
        <f>RIGHT(H50,1)*RIGHT(M50,1)</f>
        <v>20</v>
      </c>
    </row>
    <row r="51" spans="1:22" ht="30">
      <c r="A51" s="426"/>
      <c r="B51" s="412"/>
      <c r="C51" s="395"/>
      <c r="D51" s="204" t="s">
        <v>276</v>
      </c>
      <c r="E51" s="412"/>
      <c r="F51" s="412"/>
      <c r="G51" s="403"/>
      <c r="H51" s="451"/>
      <c r="I51" s="169"/>
      <c r="J51" s="98"/>
      <c r="K51" s="169" t="str">
        <f>IFERROR(CONCATENATE(INDEX('8- Políticas de Administración '!$B$16:$F$53,MATCH('5- Identificación de Riesgos'!J51,'8- Políticas de Administración '!$C$16:$C$54,0),1)," - ",L51),"")</f>
        <v/>
      </c>
      <c r="L51" s="199" t="str">
        <f>IFERROR(VLOOKUP(INDEX('8- Políticas de Administración '!$B$16:$F$63,MATCH('5- Identificación de Riesgos'!J51,'8- Políticas de Administración '!$C$16:$C$64,0),1),'8- Políticas de Administración '!$B$16:$F$64,5,FALSE),"")</f>
        <v/>
      </c>
      <c r="M51" s="412"/>
      <c r="N51" s="415"/>
      <c r="O51" s="417"/>
    </row>
    <row r="52" spans="1:22" ht="60">
      <c r="A52" s="426"/>
      <c r="B52" s="412"/>
      <c r="C52" s="395"/>
      <c r="D52" s="205" t="s">
        <v>277</v>
      </c>
      <c r="E52" s="412"/>
      <c r="F52" s="412"/>
      <c r="G52" s="403"/>
      <c r="H52" s="451"/>
      <c r="I52" s="169"/>
      <c r="J52" s="98"/>
      <c r="K52" s="169"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412"/>
      <c r="N52" s="415"/>
      <c r="O52" s="417"/>
    </row>
    <row r="53" spans="1:22" ht="14.45" customHeight="1">
      <c r="A53" s="426"/>
      <c r="B53" s="412"/>
      <c r="C53" s="395"/>
      <c r="D53" s="175"/>
      <c r="E53" s="412"/>
      <c r="F53" s="412"/>
      <c r="G53" s="403"/>
      <c r="H53" s="451"/>
      <c r="I53" s="169"/>
      <c r="J53" s="98"/>
      <c r="K53" s="169"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412"/>
      <c r="N53" s="415"/>
      <c r="O53" s="417"/>
    </row>
    <row r="54" spans="1:22" ht="14.45" customHeight="1">
      <c r="A54" s="426"/>
      <c r="B54" s="412"/>
      <c r="C54" s="395"/>
      <c r="D54" s="176"/>
      <c r="E54" s="412"/>
      <c r="F54" s="412"/>
      <c r="G54" s="403"/>
      <c r="H54" s="451"/>
      <c r="I54" s="169"/>
      <c r="J54" s="98"/>
      <c r="K54" s="169"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412"/>
      <c r="N54" s="415"/>
      <c r="O54" s="417"/>
    </row>
    <row r="55" spans="1:22" ht="14.45" customHeight="1">
      <c r="A55" s="426"/>
      <c r="B55" s="412"/>
      <c r="C55" s="395"/>
      <c r="D55" s="175"/>
      <c r="E55" s="412"/>
      <c r="F55" s="412"/>
      <c r="G55" s="403"/>
      <c r="H55" s="451"/>
      <c r="I55" s="169"/>
      <c r="J55" s="98"/>
      <c r="K55" s="169"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412"/>
      <c r="N55" s="415"/>
      <c r="O55" s="417"/>
    </row>
    <row r="56" spans="1:22" ht="14.45" customHeight="1">
      <c r="A56" s="426"/>
      <c r="B56" s="412"/>
      <c r="C56" s="395"/>
      <c r="D56" s="175"/>
      <c r="E56" s="412"/>
      <c r="F56" s="412"/>
      <c r="G56" s="403"/>
      <c r="H56" s="451"/>
      <c r="I56" s="169"/>
      <c r="J56" s="98"/>
      <c r="K56" s="169"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412"/>
      <c r="N56" s="415"/>
      <c r="O56" s="417"/>
    </row>
    <row r="57" spans="1:22" ht="14.45" customHeight="1">
      <c r="A57" s="426"/>
      <c r="B57" s="412"/>
      <c r="C57" s="395"/>
      <c r="D57" s="175"/>
      <c r="E57" s="412"/>
      <c r="F57" s="412"/>
      <c r="G57" s="403"/>
      <c r="H57" s="451"/>
      <c r="I57" s="169"/>
      <c r="J57" s="98"/>
      <c r="K57" s="169"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412"/>
      <c r="N57" s="415"/>
      <c r="O57" s="417"/>
    </row>
    <row r="58" spans="1:22" ht="14.45" customHeight="1">
      <c r="A58" s="426"/>
      <c r="B58" s="412"/>
      <c r="C58" s="395"/>
      <c r="D58" s="175"/>
      <c r="E58" s="412"/>
      <c r="F58" s="412"/>
      <c r="G58" s="403"/>
      <c r="H58" s="451"/>
      <c r="I58" s="169"/>
      <c r="J58" s="98"/>
      <c r="K58" s="169"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412"/>
      <c r="N58" s="415"/>
      <c r="O58" s="417"/>
    </row>
    <row r="59" spans="1:22" ht="15" customHeight="1" thickBot="1">
      <c r="A59" s="427"/>
      <c r="B59" s="412"/>
      <c r="C59" s="395"/>
      <c r="D59" s="177"/>
      <c r="E59" s="413"/>
      <c r="F59" s="413"/>
      <c r="G59" s="404"/>
      <c r="H59" s="452"/>
      <c r="I59" s="170"/>
      <c r="J59" s="180"/>
      <c r="K59" s="170"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413"/>
      <c r="N59" s="416"/>
      <c r="O59" s="417"/>
    </row>
    <row r="60" spans="1:22" ht="60">
      <c r="A60" s="425">
        <v>6</v>
      </c>
      <c r="B60" s="428" t="s">
        <v>278</v>
      </c>
      <c r="C60" s="395" t="s">
        <v>279</v>
      </c>
      <c r="D60" s="206" t="s">
        <v>274</v>
      </c>
      <c r="E60" s="429">
        <v>365</v>
      </c>
      <c r="F60" s="429">
        <v>200</v>
      </c>
      <c r="G60" s="447">
        <f t="shared" ref="G60" si="2">F60/E60</f>
        <v>0.54794520547945202</v>
      </c>
      <c r="H60" s="44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Alta - 5</v>
      </c>
      <c r="I60" s="171" t="s">
        <v>261</v>
      </c>
      <c r="J60" s="181" t="s">
        <v>275</v>
      </c>
      <c r="K60" s="168" t="str">
        <f>IFERROR(CONCATENATE(INDEX('8- Políticas de Administración '!$B$16:$F$53,MATCH('5- Identificación de Riesgos'!J60,'8- Políticas de Administración '!$C$16:$C$54,0),1)," - ",L60),"")</f>
        <v>Mayor - 4</v>
      </c>
      <c r="L60" s="198">
        <f>IFERROR(VLOOKUP(INDEX('8- Políticas de Administración '!$B$16:$F$63,MATCH('5- Identificación de Riesgos'!J60,'8- Políticas de Administración '!$C$16:$C$64,0),1),'8- Políticas de Administración '!$B$16:$F$64,5,FALSE),"")</f>
        <v>4</v>
      </c>
      <c r="M60" s="429" t="str">
        <f>IFERROR(CONCATENATE(INDEX('8- Políticas de Administración '!$B$16:$F$53,MATCH(ROUND(AVERAGE(L60:L69),0),'8- Políticas de Administración '!$F$16:$F$53,0),1)," - ",ROUND(AVERAGE(L60:L69),0)),"")</f>
        <v>Mayor - 4</v>
      </c>
      <c r="N60" s="449" t="str">
        <f>IFERROR(CONCATENATE(VLOOKUP((LEFT(H60,LEN(H60)-4)&amp;LEFT(M60,LEN(M60)-4)),'9- Matriz de Calor '!$D$18:$E$42,2,0)," - ",RIGHT(H60,1)*RIGHT(M60,1)),"")</f>
        <v>Alto - 20</v>
      </c>
      <c r="O60" s="454">
        <f>RIGHT(H60,1)*RIGHT(M60,1)</f>
        <v>20</v>
      </c>
      <c r="Q60" s="453" t="s">
        <v>280</v>
      </c>
      <c r="R60" s="453"/>
      <c r="S60" s="453"/>
      <c r="T60" s="453"/>
      <c r="U60" s="453"/>
      <c r="V60" s="453"/>
    </row>
    <row r="61" spans="1:22" ht="30">
      <c r="A61" s="426"/>
      <c r="B61" s="428"/>
      <c r="C61" s="395"/>
      <c r="D61" s="205" t="s">
        <v>281</v>
      </c>
      <c r="E61" s="412"/>
      <c r="F61" s="412"/>
      <c r="G61" s="403"/>
      <c r="H61" s="406"/>
      <c r="I61" s="169"/>
      <c r="J61" s="98"/>
      <c r="K61" s="169" t="str">
        <f>IFERROR(CONCATENATE(INDEX('8- Políticas de Administración '!$B$16:$F$53,MATCH('5- Identificación de Riesgos'!J61,'8- Políticas de Administración '!$C$16:$C$54,0),1)," - ",L61),"")</f>
        <v/>
      </c>
      <c r="L61" s="199" t="str">
        <f>IFERROR(VLOOKUP(INDEX('8- Políticas de Administración '!$B$16:$F$63,MATCH('5- Identificación de Riesgos'!J61,'8- Políticas de Administración '!$C$16:$C$64,0),1),'8- Políticas de Administración '!$B$16:$F$64,5,FALSE),"")</f>
        <v/>
      </c>
      <c r="M61" s="412"/>
      <c r="N61" s="415"/>
      <c r="O61" s="455"/>
      <c r="Q61" s="453"/>
      <c r="R61" s="453"/>
      <c r="S61" s="453"/>
      <c r="T61" s="453"/>
      <c r="U61" s="453"/>
      <c r="V61" s="453"/>
    </row>
    <row r="62" spans="1:22" ht="30">
      <c r="A62" s="426"/>
      <c r="B62" s="428"/>
      <c r="C62" s="395"/>
      <c r="D62" s="205" t="s">
        <v>282</v>
      </c>
      <c r="E62" s="412"/>
      <c r="F62" s="412"/>
      <c r="G62" s="403"/>
      <c r="H62" s="406"/>
      <c r="I62" s="169"/>
      <c r="J62" s="98"/>
      <c r="K62" s="169"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412"/>
      <c r="N62" s="415"/>
      <c r="O62" s="455"/>
      <c r="Q62" s="453"/>
      <c r="R62" s="453"/>
      <c r="S62" s="453"/>
      <c r="T62" s="453"/>
      <c r="U62" s="453"/>
      <c r="V62" s="453"/>
    </row>
    <row r="63" spans="1:22">
      <c r="A63" s="426"/>
      <c r="B63" s="428"/>
      <c r="C63" s="395"/>
      <c r="D63" s="175"/>
      <c r="E63" s="412"/>
      <c r="F63" s="412"/>
      <c r="G63" s="403"/>
      <c r="H63" s="406"/>
      <c r="I63" s="169"/>
      <c r="J63" s="98"/>
      <c r="K63" s="169"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412"/>
      <c r="N63" s="415"/>
      <c r="O63" s="455"/>
      <c r="Q63" s="453"/>
      <c r="R63" s="453"/>
      <c r="S63" s="453"/>
      <c r="T63" s="453"/>
      <c r="U63" s="453"/>
      <c r="V63" s="453"/>
    </row>
    <row r="64" spans="1:22">
      <c r="A64" s="426"/>
      <c r="B64" s="428"/>
      <c r="C64" s="395"/>
      <c r="D64" s="175"/>
      <c r="E64" s="412"/>
      <c r="F64" s="412"/>
      <c r="G64" s="403"/>
      <c r="H64" s="406"/>
      <c r="I64" s="169"/>
      <c r="J64" s="98"/>
      <c r="K64" s="169"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412"/>
      <c r="N64" s="415"/>
      <c r="O64" s="455"/>
      <c r="Q64" s="453"/>
      <c r="R64" s="453"/>
      <c r="S64" s="453"/>
      <c r="T64" s="453"/>
      <c r="U64" s="453"/>
      <c r="V64" s="453"/>
    </row>
    <row r="65" spans="1:22">
      <c r="A65" s="426"/>
      <c r="B65" s="428"/>
      <c r="C65" s="395"/>
      <c r="D65" s="178"/>
      <c r="E65" s="412"/>
      <c r="F65" s="412"/>
      <c r="G65" s="403"/>
      <c r="H65" s="406"/>
      <c r="I65" s="169"/>
      <c r="J65" s="98"/>
      <c r="K65" s="169"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412"/>
      <c r="N65" s="415"/>
      <c r="O65" s="455"/>
      <c r="Q65" s="453"/>
      <c r="R65" s="453"/>
      <c r="S65" s="453"/>
      <c r="T65" s="453"/>
      <c r="U65" s="453"/>
      <c r="V65" s="453"/>
    </row>
    <row r="66" spans="1:22">
      <c r="A66" s="426"/>
      <c r="B66" s="428"/>
      <c r="C66" s="395"/>
      <c r="D66" s="175"/>
      <c r="E66" s="412"/>
      <c r="F66" s="412"/>
      <c r="G66" s="403"/>
      <c r="H66" s="406"/>
      <c r="I66" s="169"/>
      <c r="J66" s="98"/>
      <c r="K66" s="169"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412"/>
      <c r="N66" s="415"/>
      <c r="O66" s="455"/>
      <c r="Q66" s="453"/>
      <c r="R66" s="453"/>
      <c r="S66" s="453"/>
      <c r="T66" s="453"/>
      <c r="U66" s="453"/>
      <c r="V66" s="453"/>
    </row>
    <row r="67" spans="1:22">
      <c r="A67" s="426"/>
      <c r="B67" s="428"/>
      <c r="C67" s="395"/>
      <c r="D67" s="175"/>
      <c r="E67" s="412"/>
      <c r="F67" s="412"/>
      <c r="G67" s="403"/>
      <c r="H67" s="406"/>
      <c r="I67" s="169"/>
      <c r="J67" s="98"/>
      <c r="K67" s="169"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412"/>
      <c r="N67" s="415"/>
      <c r="O67" s="455"/>
      <c r="Q67" s="453"/>
      <c r="R67" s="453"/>
      <c r="S67" s="453"/>
      <c r="T67" s="453"/>
      <c r="U67" s="453"/>
      <c r="V67" s="453"/>
    </row>
    <row r="68" spans="1:22">
      <c r="A68" s="426"/>
      <c r="B68" s="428"/>
      <c r="C68" s="395"/>
      <c r="D68" s="175"/>
      <c r="E68" s="412"/>
      <c r="F68" s="412"/>
      <c r="G68" s="403"/>
      <c r="H68" s="406"/>
      <c r="I68" s="169"/>
      <c r="J68" s="98"/>
      <c r="K68" s="169"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412"/>
      <c r="N68" s="415"/>
      <c r="O68" s="455"/>
      <c r="Q68" s="453"/>
      <c r="R68" s="453"/>
      <c r="S68" s="453"/>
      <c r="T68" s="453"/>
      <c r="U68" s="453"/>
      <c r="V68" s="453"/>
    </row>
    <row r="69" spans="1:22" ht="15.75" thickBot="1">
      <c r="A69" s="427"/>
      <c r="B69" s="429"/>
      <c r="C69" s="395"/>
      <c r="D69" s="177"/>
      <c r="E69" s="413"/>
      <c r="F69" s="413"/>
      <c r="G69" s="404"/>
      <c r="H69" s="407"/>
      <c r="I69" s="170"/>
      <c r="J69" s="180"/>
      <c r="K69" s="170" t="str">
        <f>IFERROR(CONCATENATE(INDEX('8- Políticas de Administración '!$B$16:$F$53,MATCH('5- Identificación de Riesgos'!J69,'8- Políticas de Administración '!$C$16:$C$54,0),1)," - ",L69),"")</f>
        <v/>
      </c>
      <c r="L69" s="200"/>
      <c r="M69" s="413"/>
      <c r="N69" s="416"/>
      <c r="O69" s="456"/>
      <c r="Q69" s="453"/>
      <c r="R69" s="453"/>
      <c r="S69" s="453"/>
      <c r="T69" s="453"/>
      <c r="U69" s="453"/>
      <c r="V69" s="453"/>
    </row>
  </sheetData>
  <mergeCells count="79">
    <mergeCell ref="N20:N29"/>
    <mergeCell ref="L8:L9"/>
    <mergeCell ref="G40:G49"/>
    <mergeCell ref="H40:H49"/>
    <mergeCell ref="M40:M49"/>
    <mergeCell ref="G50:G59"/>
    <mergeCell ref="G20:G29"/>
    <mergeCell ref="H20:H29"/>
    <mergeCell ref="M20:M29"/>
    <mergeCell ref="Q60:V69"/>
    <mergeCell ref="M50:M59"/>
    <mergeCell ref="N50:N59"/>
    <mergeCell ref="O50:O59"/>
    <mergeCell ref="O60:O69"/>
    <mergeCell ref="G60:G69"/>
    <mergeCell ref="H60:H69"/>
    <mergeCell ref="M60:M69"/>
    <mergeCell ref="N60:N69"/>
    <mergeCell ref="H50:H59"/>
    <mergeCell ref="F60:F69"/>
    <mergeCell ref="F50:F59"/>
    <mergeCell ref="A1:C2"/>
    <mergeCell ref="A4:C4"/>
    <mergeCell ref="A8:A9"/>
    <mergeCell ref="B8:B9"/>
    <mergeCell ref="E8:E9"/>
    <mergeCell ref="D4:O4"/>
    <mergeCell ref="D5:O5"/>
    <mergeCell ref="I7:M7"/>
    <mergeCell ref="F8:F9"/>
    <mergeCell ref="A5:C5"/>
    <mergeCell ref="A6:C6"/>
    <mergeCell ref="G8:G9"/>
    <mergeCell ref="H8:H9"/>
    <mergeCell ref="O10:O19"/>
    <mergeCell ref="E7:H7"/>
    <mergeCell ref="D7:D9"/>
    <mergeCell ref="D6:N6"/>
    <mergeCell ref="A60:A69"/>
    <mergeCell ref="B60:B69"/>
    <mergeCell ref="C60:C69"/>
    <mergeCell ref="E60:E69"/>
    <mergeCell ref="A50:A59"/>
    <mergeCell ref="B50:B59"/>
    <mergeCell ref="C50:C59"/>
    <mergeCell ref="E50:E59"/>
    <mergeCell ref="N7:O7"/>
    <mergeCell ref="O40:O49"/>
    <mergeCell ref="A40:A49"/>
    <mergeCell ref="B40:B49"/>
    <mergeCell ref="C40:C49"/>
    <mergeCell ref="E40:E49"/>
    <mergeCell ref="F40:F49"/>
    <mergeCell ref="B10:B19"/>
    <mergeCell ref="O8:O9"/>
    <mergeCell ref="N8:N9"/>
    <mergeCell ref="M30:M39"/>
    <mergeCell ref="N30:N39"/>
    <mergeCell ref="O30:O39"/>
    <mergeCell ref="F10:F19"/>
    <mergeCell ref="N10:N19"/>
    <mergeCell ref="G10:G19"/>
    <mergeCell ref="M10:M19"/>
    <mergeCell ref="H10:H19"/>
    <mergeCell ref="N40:N49"/>
    <mergeCell ref="M8:M9"/>
    <mergeCell ref="I8:I9"/>
    <mergeCell ref="A10:A19"/>
    <mergeCell ref="E10:E19"/>
    <mergeCell ref="C10:C19"/>
    <mergeCell ref="K8:K9"/>
    <mergeCell ref="A30:A39"/>
    <mergeCell ref="B30:B39"/>
    <mergeCell ref="C30:C39"/>
    <mergeCell ref="E30:E39"/>
    <mergeCell ref="F30:F39"/>
    <mergeCell ref="G30:G39"/>
    <mergeCell ref="H30:H39"/>
    <mergeCell ref="C20:C29"/>
  </mergeCells>
  <phoneticPr fontId="75" type="noConversion"/>
  <conditionalFormatting sqref="H10 H20">
    <cfRule type="containsText" dxfId="356" priority="552" operator="containsText" text="Muy Baja">
      <formula>NOT(ISERROR(SEARCH("Muy Baja",H10)))</formula>
    </cfRule>
    <cfRule type="containsText" dxfId="355" priority="553" operator="containsText" text="Baja">
      <formula>NOT(ISERROR(SEARCH("Baja",H10)))</formula>
    </cfRule>
    <cfRule type="containsText" dxfId="354" priority="554" operator="containsText" text="Muy Alta">
      <formula>NOT(ISERROR(SEARCH("Muy Alta",H10)))</formula>
    </cfRule>
    <cfRule type="containsText" dxfId="353" priority="556" operator="containsText" text="Alta">
      <formula>NOT(ISERROR(SEARCH("Alta",H10)))</formula>
    </cfRule>
    <cfRule type="containsText" dxfId="352" priority="557" operator="containsText" text="Media">
      <formula>NOT(ISERROR(SEARCH("Media",H10)))</formula>
    </cfRule>
    <cfRule type="containsText" dxfId="351" priority="558" operator="containsText" text="Media">
      <formula>NOT(ISERROR(SEARCH("Media",H10)))</formula>
    </cfRule>
    <cfRule type="containsText" dxfId="350" priority="559" operator="containsText" text="Media">
      <formula>NOT(ISERROR(SEARCH("Media",H10)))</formula>
    </cfRule>
    <cfRule type="containsText" dxfId="349" priority="560" operator="containsText" text="Muy Baja">
      <formula>NOT(ISERROR(SEARCH("Muy Baja",H10)))</formula>
    </cfRule>
    <cfRule type="containsText" dxfId="348" priority="561" operator="containsText" text="Baja">
      <formula>NOT(ISERROR(SEARCH("Baja",H10)))</formula>
    </cfRule>
    <cfRule type="containsText" dxfId="347" priority="562" operator="containsText" text="Muy Baja">
      <formula>NOT(ISERROR(SEARCH("Muy Baja",H10)))</formula>
    </cfRule>
    <cfRule type="containsText" dxfId="346" priority="563" operator="containsText" text="Muy Baja">
      <formula>NOT(ISERROR(SEARCH("Muy Baja",H10)))</formula>
    </cfRule>
    <cfRule type="containsText" dxfId="345" priority="564" operator="containsText" text="Muy Baja">
      <formula>NOT(ISERROR(SEARCH("Muy Baja",H10)))</formula>
    </cfRule>
    <cfRule type="containsText" dxfId="344" priority="565" operator="containsText" text="Muy Baja'Tabla probabilidad'!">
      <formula>NOT(ISERROR(SEARCH("Muy Baja'Tabla probabilidad'!",H10)))</formula>
    </cfRule>
    <cfRule type="containsText" dxfId="343" priority="566" operator="containsText" text="Muy bajo">
      <formula>NOT(ISERROR(SEARCH("Muy bajo",H10)))</formula>
    </cfRule>
    <cfRule type="containsText" dxfId="342" priority="567" operator="containsText" text="Alta">
      <formula>NOT(ISERROR(SEARCH("Alta",H10)))</formula>
    </cfRule>
    <cfRule type="containsText" dxfId="341" priority="568" operator="containsText" text="Media">
      <formula>NOT(ISERROR(SEARCH("Media",H10)))</formula>
    </cfRule>
    <cfRule type="containsText" dxfId="340" priority="569" operator="containsText" text="Baja">
      <formula>NOT(ISERROR(SEARCH("Baja",H10)))</formula>
    </cfRule>
    <cfRule type="containsText" dxfId="339" priority="570" operator="containsText" text="Muy baja">
      <formula>NOT(ISERROR(SEARCH("Muy baja",H10)))</formula>
    </cfRule>
    <cfRule type="cellIs" dxfId="338" priority="573" operator="between">
      <formula>1</formula>
      <formula>2</formula>
    </cfRule>
    <cfRule type="cellIs" dxfId="337" priority="574" operator="between">
      <formula>0</formula>
      <formula>2</formula>
    </cfRule>
  </conditionalFormatting>
  <conditionalFormatting sqref="H30">
    <cfRule type="containsText" dxfId="336" priority="49" operator="containsText" text="Muy Baja">
      <formula>NOT(ISERROR(SEARCH("Muy Baja",H30)))</formula>
    </cfRule>
    <cfRule type="containsText" dxfId="335" priority="50" operator="containsText" text="Baja">
      <formula>NOT(ISERROR(SEARCH("Baja",H30)))</formula>
    </cfRule>
    <cfRule type="containsText" dxfId="334" priority="51" operator="containsText" text="Muy Alta">
      <formula>NOT(ISERROR(SEARCH("Muy Alta",H30)))</formula>
    </cfRule>
    <cfRule type="containsText" dxfId="333" priority="52" operator="containsText" text="Alta">
      <formula>NOT(ISERROR(SEARCH("Alta",H30)))</formula>
    </cfRule>
    <cfRule type="containsText" dxfId="332" priority="53" operator="containsText" text="Media">
      <formula>NOT(ISERROR(SEARCH("Media",H30)))</formula>
    </cfRule>
    <cfRule type="containsText" dxfId="331" priority="54" operator="containsText" text="Media">
      <formula>NOT(ISERROR(SEARCH("Media",H30)))</formula>
    </cfRule>
    <cfRule type="containsText" dxfId="330" priority="55" operator="containsText" text="Media">
      <formula>NOT(ISERROR(SEARCH("Media",H30)))</formula>
    </cfRule>
    <cfRule type="containsText" dxfId="329" priority="56" operator="containsText" text="Muy Baja">
      <formula>NOT(ISERROR(SEARCH("Muy Baja",H30)))</formula>
    </cfRule>
    <cfRule type="containsText" dxfId="328" priority="57" operator="containsText" text="Baja">
      <formula>NOT(ISERROR(SEARCH("Baja",H30)))</formula>
    </cfRule>
    <cfRule type="containsText" dxfId="327" priority="58" operator="containsText" text="Muy Baja">
      <formula>NOT(ISERROR(SEARCH("Muy Baja",H30)))</formula>
    </cfRule>
    <cfRule type="containsText" dxfId="326" priority="59" operator="containsText" text="Muy Baja">
      <formula>NOT(ISERROR(SEARCH("Muy Baja",H30)))</formula>
    </cfRule>
    <cfRule type="containsText" dxfId="325" priority="60" operator="containsText" text="Muy Baja">
      <formula>NOT(ISERROR(SEARCH("Muy Baja",H30)))</formula>
    </cfRule>
    <cfRule type="containsText" dxfId="324" priority="61" operator="containsText" text="Muy Baja'Tabla probabilidad'!">
      <formula>NOT(ISERROR(SEARCH("Muy Baja'Tabla probabilidad'!",H30)))</formula>
    </cfRule>
    <cfRule type="containsText" dxfId="323" priority="62" operator="containsText" text="Muy bajo">
      <formula>NOT(ISERROR(SEARCH("Muy bajo",H30)))</formula>
    </cfRule>
    <cfRule type="containsText" dxfId="322" priority="63" operator="containsText" text="Alta">
      <formula>NOT(ISERROR(SEARCH("Alta",H30)))</formula>
    </cfRule>
    <cfRule type="containsText" dxfId="321" priority="64" operator="containsText" text="Media">
      <formula>NOT(ISERROR(SEARCH("Media",H30)))</formula>
    </cfRule>
    <cfRule type="containsText" dxfId="320" priority="65" operator="containsText" text="Baja">
      <formula>NOT(ISERROR(SEARCH("Baja",H30)))</formula>
    </cfRule>
    <cfRule type="containsText" dxfId="319" priority="66" operator="containsText" text="Muy baja">
      <formula>NOT(ISERROR(SEARCH("Muy baja",H30)))</formula>
    </cfRule>
    <cfRule type="cellIs" dxfId="318" priority="69" operator="between">
      <formula>1</formula>
      <formula>2</formula>
    </cfRule>
    <cfRule type="cellIs" dxfId="317" priority="70" operator="between">
      <formula>0</formula>
      <formula>2</formula>
    </cfRule>
  </conditionalFormatting>
  <conditionalFormatting sqref="H40 H50">
    <cfRule type="containsText" dxfId="316" priority="229" operator="containsText" text="Muy Baja">
      <formula>NOT(ISERROR(SEARCH("Muy Baja",H40)))</formula>
    </cfRule>
    <cfRule type="containsText" dxfId="315" priority="230" operator="containsText" text="Baja">
      <formula>NOT(ISERROR(SEARCH("Baja",H40)))</formula>
    </cfRule>
    <cfRule type="containsText" dxfId="314" priority="231" operator="containsText" text="Muy Alta">
      <formula>NOT(ISERROR(SEARCH("Muy Alta",H40)))</formula>
    </cfRule>
    <cfRule type="containsText" dxfId="313" priority="233" operator="containsText" text="Alta">
      <formula>NOT(ISERROR(SEARCH("Alta",H40)))</formula>
    </cfRule>
    <cfRule type="containsText" dxfId="312" priority="234" operator="containsText" text="Media">
      <formula>NOT(ISERROR(SEARCH("Media",H40)))</formula>
    </cfRule>
    <cfRule type="containsText" dxfId="311" priority="235" operator="containsText" text="Media">
      <formula>NOT(ISERROR(SEARCH("Media",H40)))</formula>
    </cfRule>
    <cfRule type="containsText" dxfId="310" priority="236" operator="containsText" text="Media">
      <formula>NOT(ISERROR(SEARCH("Media",H40)))</formula>
    </cfRule>
    <cfRule type="containsText" dxfId="309" priority="237" operator="containsText" text="Muy Baja">
      <formula>NOT(ISERROR(SEARCH("Muy Baja",H40)))</formula>
    </cfRule>
    <cfRule type="containsText" dxfId="308" priority="238" operator="containsText" text="Baja">
      <formula>NOT(ISERROR(SEARCH("Baja",H40)))</formula>
    </cfRule>
    <cfRule type="containsText" dxfId="307" priority="239" operator="containsText" text="Muy Baja">
      <formula>NOT(ISERROR(SEARCH("Muy Baja",H40)))</formula>
    </cfRule>
    <cfRule type="containsText" dxfId="306" priority="240" operator="containsText" text="Muy Baja">
      <formula>NOT(ISERROR(SEARCH("Muy Baja",H40)))</formula>
    </cfRule>
    <cfRule type="containsText" dxfId="305" priority="241" operator="containsText" text="Muy Baja">
      <formula>NOT(ISERROR(SEARCH("Muy Baja",H40)))</formula>
    </cfRule>
    <cfRule type="containsText" dxfId="304" priority="242" operator="containsText" text="Muy Baja'Tabla probabilidad'!">
      <formula>NOT(ISERROR(SEARCH("Muy Baja'Tabla probabilidad'!",H40)))</formula>
    </cfRule>
    <cfRule type="containsText" dxfId="303" priority="243" operator="containsText" text="Muy bajo">
      <formula>NOT(ISERROR(SEARCH("Muy bajo",H40)))</formula>
    </cfRule>
    <cfRule type="containsText" dxfId="302" priority="244" operator="containsText" text="Alta">
      <formula>NOT(ISERROR(SEARCH("Alta",H40)))</formula>
    </cfRule>
    <cfRule type="containsText" dxfId="301" priority="245" operator="containsText" text="Media">
      <formula>NOT(ISERROR(SEARCH("Media",H40)))</formula>
    </cfRule>
    <cfRule type="containsText" dxfId="300" priority="246" operator="containsText" text="Baja">
      <formula>NOT(ISERROR(SEARCH("Baja",H40)))</formula>
    </cfRule>
    <cfRule type="containsText" dxfId="299" priority="247" operator="containsText" text="Muy baja">
      <formula>NOT(ISERROR(SEARCH("Muy baja",H40)))</formula>
    </cfRule>
    <cfRule type="cellIs" dxfId="298" priority="248" operator="between">
      <formula>1</formula>
      <formula>2</formula>
    </cfRule>
    <cfRule type="cellIs" dxfId="297" priority="249" operator="between">
      <formula>0</formula>
      <formula>2</formula>
    </cfRule>
  </conditionalFormatting>
  <conditionalFormatting sqref="H60">
    <cfRule type="containsText" dxfId="296" priority="332" operator="containsText" text="Muy Baja">
      <formula>NOT(ISERROR(SEARCH("Muy Baja",H60)))</formula>
    </cfRule>
    <cfRule type="containsText" dxfId="295" priority="333" operator="containsText" text="Baja">
      <formula>NOT(ISERROR(SEARCH("Baja",H60)))</formula>
    </cfRule>
    <cfRule type="containsText" dxfId="294" priority="334" operator="containsText" text="Muy Alta">
      <formula>NOT(ISERROR(SEARCH("Muy Alta",H60)))</formula>
    </cfRule>
    <cfRule type="containsText" dxfId="293" priority="336" operator="containsText" text="Alta">
      <formula>NOT(ISERROR(SEARCH("Alta",H60)))</formula>
    </cfRule>
    <cfRule type="containsText" dxfId="292" priority="337" operator="containsText" text="Media">
      <formula>NOT(ISERROR(SEARCH("Media",H60)))</formula>
    </cfRule>
    <cfRule type="containsText" dxfId="291" priority="338" operator="containsText" text="Media">
      <formula>NOT(ISERROR(SEARCH("Media",H60)))</formula>
    </cfRule>
    <cfRule type="containsText" dxfId="290" priority="339" operator="containsText" text="Media">
      <formula>NOT(ISERROR(SEARCH("Media",H60)))</formula>
    </cfRule>
    <cfRule type="containsText" dxfId="289" priority="340" operator="containsText" text="Muy Baja">
      <formula>NOT(ISERROR(SEARCH("Muy Baja",H60)))</formula>
    </cfRule>
    <cfRule type="containsText" dxfId="288" priority="341" operator="containsText" text="Baja">
      <formula>NOT(ISERROR(SEARCH("Baja",H60)))</formula>
    </cfRule>
    <cfRule type="containsText" dxfId="287" priority="342" operator="containsText" text="Muy Baja">
      <formula>NOT(ISERROR(SEARCH("Muy Baja",H60)))</formula>
    </cfRule>
    <cfRule type="containsText" dxfId="286" priority="343" operator="containsText" text="Muy Baja">
      <formula>NOT(ISERROR(SEARCH("Muy Baja",H60)))</formula>
    </cfRule>
    <cfRule type="containsText" dxfId="285" priority="344" operator="containsText" text="Muy Baja">
      <formula>NOT(ISERROR(SEARCH("Muy Baja",H60)))</formula>
    </cfRule>
    <cfRule type="containsText" dxfId="284" priority="345" operator="containsText" text="Muy Baja'Tabla probabilidad'!">
      <formula>NOT(ISERROR(SEARCH("Muy Baja'Tabla probabilidad'!",H60)))</formula>
    </cfRule>
    <cfRule type="containsText" dxfId="283" priority="346" operator="containsText" text="Muy bajo">
      <formula>NOT(ISERROR(SEARCH("Muy bajo",H60)))</formula>
    </cfRule>
    <cfRule type="containsText" dxfId="282" priority="347" operator="containsText" text="Alta">
      <formula>NOT(ISERROR(SEARCH("Alta",H60)))</formula>
    </cfRule>
    <cfRule type="containsText" dxfId="281" priority="348" operator="containsText" text="Media">
      <formula>NOT(ISERROR(SEARCH("Media",H60)))</formula>
    </cfRule>
    <cfRule type="containsText" dxfId="280" priority="349" operator="containsText" text="Baja">
      <formula>NOT(ISERROR(SEARCH("Baja",H60)))</formula>
    </cfRule>
    <cfRule type="containsText" dxfId="279" priority="350" operator="containsText" text="Muy baja">
      <formula>NOT(ISERROR(SEARCH("Muy baja",H60)))</formula>
    </cfRule>
    <cfRule type="cellIs" dxfId="278" priority="353" operator="between">
      <formula>1</formula>
      <formula>2</formula>
    </cfRule>
    <cfRule type="cellIs" dxfId="277" priority="354" operator="between">
      <formula>0</formula>
      <formula>2</formula>
    </cfRule>
  </conditionalFormatting>
  <conditionalFormatting sqref="K10:K69">
    <cfRule type="containsText" dxfId="276" priority="101" operator="containsText" text="Catastrófico">
      <formula>NOT(ISERROR(SEARCH("Catastrófico",K10)))</formula>
    </cfRule>
    <cfRule type="containsText" dxfId="275" priority="102" operator="containsText" text="Mayor">
      <formula>NOT(ISERROR(SEARCH("Mayor",K10)))</formula>
    </cfRule>
    <cfRule type="containsText" dxfId="274" priority="103" operator="containsText" text="Alta">
      <formula>NOT(ISERROR(SEARCH("Alta",K10)))</formula>
    </cfRule>
    <cfRule type="containsText" dxfId="273" priority="104" operator="containsText" text="Moderado">
      <formula>NOT(ISERROR(SEARCH("Moderado",K10)))</formula>
    </cfRule>
    <cfRule type="containsText" dxfId="272" priority="105" operator="containsText" text="Menor">
      <formula>NOT(ISERROR(SEARCH("Menor",K10)))</formula>
    </cfRule>
    <cfRule type="containsText" dxfId="271" priority="106" operator="containsText" text="Leve">
      <formula>NOT(ISERROR(SEARCH("Leve",K10)))</formula>
    </cfRule>
  </conditionalFormatting>
  <conditionalFormatting sqref="M10 M20">
    <cfRule type="containsText" dxfId="270" priority="546" operator="containsText" text="Catastrófico">
      <formula>NOT(ISERROR(SEARCH("Catastrófico",M10)))</formula>
    </cfRule>
    <cfRule type="containsText" dxfId="269" priority="547" operator="containsText" text="Mayor">
      <formula>NOT(ISERROR(SEARCH("Mayor",M10)))</formula>
    </cfRule>
    <cfRule type="containsText" dxfId="268" priority="548" operator="containsText" text="Alta">
      <formula>NOT(ISERROR(SEARCH("Alta",M10)))</formula>
    </cfRule>
    <cfRule type="containsText" dxfId="267" priority="550" operator="containsText" text="Menor">
      <formula>NOT(ISERROR(SEARCH("Menor",M10)))</formula>
    </cfRule>
    <cfRule type="containsText" dxfId="266" priority="551" operator="containsText" text="Leve">
      <formula>NOT(ISERROR(SEARCH("Leve",M10)))</formula>
    </cfRule>
  </conditionalFormatting>
  <conditionalFormatting sqref="M30">
    <cfRule type="containsText" dxfId="265" priority="43" operator="containsText" text="Catastrófico">
      <formula>NOT(ISERROR(SEARCH("Catastrófico",M30)))</formula>
    </cfRule>
    <cfRule type="containsText" dxfId="264" priority="44" operator="containsText" text="Mayor">
      <formula>NOT(ISERROR(SEARCH("Mayor",M30)))</formula>
    </cfRule>
    <cfRule type="containsText" dxfId="263" priority="45" operator="containsText" text="Alta">
      <formula>NOT(ISERROR(SEARCH("Alta",M30)))</formula>
    </cfRule>
    <cfRule type="containsText" dxfId="262" priority="47" operator="containsText" text="Menor">
      <formula>NOT(ISERROR(SEARCH("Menor",M30)))</formula>
    </cfRule>
    <cfRule type="containsText" dxfId="261" priority="48" operator="containsText" text="Leve">
      <formula>NOT(ISERROR(SEARCH("Leve",M30)))</formula>
    </cfRule>
  </conditionalFormatting>
  <conditionalFormatting sqref="M40">
    <cfRule type="containsText" dxfId="260" priority="71" operator="containsText" text="Catastrófico">
      <formula>NOT(ISERROR(SEARCH("Catastrófico",M40)))</formula>
    </cfRule>
    <cfRule type="containsText" dxfId="259" priority="72" operator="containsText" text="Mayor">
      <formula>NOT(ISERROR(SEARCH("Mayor",M40)))</formula>
    </cfRule>
    <cfRule type="containsText" dxfId="258" priority="73" operator="containsText" text="Alta">
      <formula>NOT(ISERROR(SEARCH("Alta",M40)))</formula>
    </cfRule>
    <cfRule type="containsText" dxfId="257" priority="74" operator="containsText" text="Moderado">
      <formula>NOT(ISERROR(SEARCH("Moderado",M40)))</formula>
    </cfRule>
    <cfRule type="containsText" dxfId="256" priority="75" operator="containsText" text="Menor">
      <formula>NOT(ISERROR(SEARCH("Menor",M40)))</formula>
    </cfRule>
    <cfRule type="containsText" dxfId="255" priority="76" operator="containsText" text="Leve">
      <formula>NOT(ISERROR(SEARCH("Leve",M40)))</formula>
    </cfRule>
  </conditionalFormatting>
  <conditionalFormatting sqref="M50">
    <cfRule type="containsText" dxfId="254" priority="143" operator="containsText" text="Catastrófico">
      <formula>NOT(ISERROR(SEARCH("Catastrófico",M50)))</formula>
    </cfRule>
    <cfRule type="containsText" dxfId="253" priority="144" operator="containsText" text="Mayor">
      <formula>NOT(ISERROR(SEARCH("Mayor",M50)))</formula>
    </cfRule>
    <cfRule type="containsText" dxfId="252" priority="145" operator="containsText" text="Alta">
      <formula>NOT(ISERROR(SEARCH("Alta",M50)))</formula>
    </cfRule>
    <cfRule type="containsText" dxfId="251" priority="146" operator="containsText" text="Moderado">
      <formula>NOT(ISERROR(SEARCH("Moderado",M50)))</formula>
    </cfRule>
    <cfRule type="containsText" dxfId="250" priority="147" operator="containsText" text="Menor">
      <formula>NOT(ISERROR(SEARCH("Menor",M50)))</formula>
    </cfRule>
    <cfRule type="containsText" dxfId="249" priority="148" operator="containsText" text="Leve">
      <formula>NOT(ISERROR(SEARCH("Leve",M50)))</formula>
    </cfRule>
  </conditionalFormatting>
  <conditionalFormatting sqref="M60">
    <cfRule type="containsText" dxfId="248" priority="123" operator="containsText" text="Catastrófico">
      <formula>NOT(ISERROR(SEARCH("Catastrófico",M60)))</formula>
    </cfRule>
    <cfRule type="containsText" dxfId="247" priority="124" operator="containsText" text="Mayor">
      <formula>NOT(ISERROR(SEARCH("Mayor",M60)))</formula>
    </cfRule>
    <cfRule type="containsText" dxfId="246" priority="125" operator="containsText" text="Alta">
      <formula>NOT(ISERROR(SEARCH("Alta",M60)))</formula>
    </cfRule>
    <cfRule type="containsText" dxfId="245" priority="126" operator="containsText" text="Moderado">
      <formula>NOT(ISERROR(SEARCH("Moderado",M60)))</formula>
    </cfRule>
    <cfRule type="containsText" dxfId="244" priority="127" operator="containsText" text="Menor">
      <formula>NOT(ISERROR(SEARCH("Menor",M60)))</formula>
    </cfRule>
    <cfRule type="containsText" dxfId="243" priority="128" operator="containsText" text="Leve">
      <formula>NOT(ISERROR(SEARCH("Leve",M60)))</formula>
    </cfRule>
  </conditionalFormatting>
  <conditionalFormatting sqref="M10:N10 M20:N20">
    <cfRule type="containsText" dxfId="242" priority="549" operator="containsText" text="Moderado">
      <formula>NOT(ISERROR(SEARCH("Moderado",M10)))</formula>
    </cfRule>
  </conditionalFormatting>
  <conditionalFormatting sqref="M30:N30">
    <cfRule type="containsText" dxfId="241" priority="46" operator="containsText" text="Moderado">
      <formula>NOT(ISERROR(SEARCH("Moderado",M30)))</formula>
    </cfRule>
  </conditionalFormatting>
  <conditionalFormatting sqref="N8:O8">
    <cfRule type="containsText" dxfId="240" priority="111" operator="containsText" text="3- Moderado">
      <formula>NOT(ISERROR(SEARCH("3- Moderado",N8)))</formula>
    </cfRule>
    <cfRule type="containsText" dxfId="239" priority="112" operator="containsText" text="6- Moderado">
      <formula>NOT(ISERROR(SEARCH("6- Moderado",N8)))</formula>
    </cfRule>
    <cfRule type="containsText" dxfId="238" priority="113" operator="containsText" text="4- Moderado">
      <formula>NOT(ISERROR(SEARCH("4- Moderado",N8)))</formula>
    </cfRule>
    <cfRule type="containsText" dxfId="237" priority="114" operator="containsText" text="3- Bajo">
      <formula>NOT(ISERROR(SEARCH("3- Bajo",N8)))</formula>
    </cfRule>
    <cfRule type="containsText" dxfId="236" priority="115" operator="containsText" text="4- Bajo">
      <formula>NOT(ISERROR(SEARCH("4- Bajo",N8)))</formula>
    </cfRule>
    <cfRule type="containsText" dxfId="235" priority="116" operator="containsText" text="1- Bajo">
      <formula>NOT(ISERROR(SEARCH("1- Bajo",N8)))</formula>
    </cfRule>
  </conditionalFormatting>
  <conditionalFormatting sqref="N10:O10 N20">
    <cfRule type="containsText" dxfId="234" priority="107" operator="containsText" text="Extremo">
      <formula>NOT(ISERROR(SEARCH("Extremo",N10)))</formula>
    </cfRule>
    <cfRule type="containsText" dxfId="233" priority="108" operator="containsText" text="Alto">
      <formula>NOT(ISERROR(SEARCH("Alto",N10)))</formula>
    </cfRule>
    <cfRule type="containsText" dxfId="232" priority="109" operator="containsText" text="Bajo">
      <formula>NOT(ISERROR(SEARCH("Bajo",N10)))</formula>
    </cfRule>
  </conditionalFormatting>
  <conditionalFormatting sqref="N30:O30">
    <cfRule type="containsText" dxfId="231" priority="39" operator="containsText" text="Extremo">
      <formula>NOT(ISERROR(SEARCH("Extremo",N30)))</formula>
    </cfRule>
    <cfRule type="containsText" dxfId="230" priority="40" operator="containsText" text="Alto">
      <formula>NOT(ISERROR(SEARCH("Alto",N30)))</formula>
    </cfRule>
    <cfRule type="containsText" dxfId="229" priority="41" operator="containsText" text="Bajo">
      <formula>NOT(ISERROR(SEARCH("Bajo",N30)))</formula>
    </cfRule>
  </conditionalFormatting>
  <conditionalFormatting sqref="N40:O40">
    <cfRule type="containsText" dxfId="228" priority="77" operator="containsText" text="Extremo">
      <formula>NOT(ISERROR(SEARCH("Extremo",N40)))</formula>
    </cfRule>
    <cfRule type="containsText" dxfId="227" priority="78" operator="containsText" text="Alto">
      <formula>NOT(ISERROR(SEARCH("Alto",N40)))</formula>
    </cfRule>
    <cfRule type="containsText" dxfId="226" priority="79" operator="containsText" text="Bajo">
      <formula>NOT(ISERROR(SEARCH("Bajo",N40)))</formula>
    </cfRule>
    <cfRule type="containsText" dxfId="225" priority="80" operator="containsText" text="Moderado">
      <formula>NOT(ISERROR(SEARCH("Moderado",N40)))</formula>
    </cfRule>
  </conditionalFormatting>
  <conditionalFormatting sqref="N50:O50">
    <cfRule type="containsText" dxfId="224" priority="149" operator="containsText" text="Extremo">
      <formula>NOT(ISERROR(SEARCH("Extremo",N50)))</formula>
    </cfRule>
    <cfRule type="containsText" dxfId="223" priority="150" operator="containsText" text="Alto">
      <formula>NOT(ISERROR(SEARCH("Alto",N50)))</formula>
    </cfRule>
    <cfRule type="containsText" dxfId="222" priority="151" operator="containsText" text="Bajo">
      <formula>NOT(ISERROR(SEARCH("Bajo",N50)))</formula>
    </cfRule>
    <cfRule type="containsText" dxfId="221" priority="152" operator="containsText" text="Moderado">
      <formula>NOT(ISERROR(SEARCH("Moderado",N50)))</formula>
    </cfRule>
  </conditionalFormatting>
  <conditionalFormatting sqref="N60:O60">
    <cfRule type="containsText" dxfId="220" priority="129" operator="containsText" text="Extremo">
      <formula>NOT(ISERROR(SEARCH("Extremo",N60)))</formula>
    </cfRule>
    <cfRule type="containsText" dxfId="219" priority="130" operator="containsText" text="Alto">
      <formula>NOT(ISERROR(SEARCH("Alto",N60)))</formula>
    </cfRule>
    <cfRule type="containsText" dxfId="218" priority="131" operator="containsText" text="Bajo">
      <formula>NOT(ISERROR(SEARCH("Bajo",N60)))</formula>
    </cfRule>
    <cfRule type="containsText" dxfId="217" priority="132" operator="containsText" text="Moderado">
      <formula>NOT(ISERROR(SEARCH("Moderado",N60)))</formula>
    </cfRule>
  </conditionalFormatting>
  <conditionalFormatting sqref="O10">
    <cfRule type="containsText" dxfId="216" priority="110" operator="containsText" text="Moderado">
      <formula>NOT(ISERROR(SEARCH("Moderado",O10)))</formula>
    </cfRule>
  </conditionalFormatting>
  <conditionalFormatting sqref="O30">
    <cfRule type="containsText" dxfId="215" priority="42" operator="containsText" text="Moderado">
      <formula>NOT(ISERROR(SEARCH("Moderado",O30)))</formula>
    </cfRule>
  </conditionalFormatting>
  <conditionalFormatting sqref="D20:D22">
    <cfRule type="containsText" dxfId="208" priority="1" operator="containsText" text="3- Moderado">
      <formula>NOT(ISERROR(SEARCH("3- Moderado",D20)))</formula>
    </cfRule>
    <cfRule type="containsText" dxfId="207" priority="2" operator="containsText" text="6- Moderado">
      <formula>NOT(ISERROR(SEARCH("6- Moderado",D20)))</formula>
    </cfRule>
    <cfRule type="containsText" dxfId="206" priority="3" operator="containsText" text="4- Moderado">
      <formula>NOT(ISERROR(SEARCH("4- Moderado",D20)))</formula>
    </cfRule>
    <cfRule type="containsText" dxfId="205" priority="4" operator="containsText" text="3- Bajo">
      <formula>NOT(ISERROR(SEARCH("3- Bajo",D20)))</formula>
    </cfRule>
    <cfRule type="containsText" dxfId="204" priority="5" operator="containsText" text="4- Bajo">
      <formula>NOT(ISERROR(SEARCH("4- Bajo",D20)))</formula>
    </cfRule>
    <cfRule type="containsText" dxfId="203" priority="6" operator="containsText" text="1- Bajo">
      <formula>NOT(ISERROR(SEARCH("1- Bajo",D20)))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7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7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7" operator="containsText" id="{1DEA8F72-5477-4157-8487-ACD3AF90428E}">
            <xm:f>NOT(ISERROR(SEARCH('8- Políticas de Administración '!$B$5,H30)))</xm:f>
            <xm:f>'8- Políticas de Administración '!$B$5</xm:f>
            <x14:dxf>
              <font>
                <color rgb="FF006100"/>
              </font>
              <fill>
                <patternFill>
                  <bgColor rgb="FFC6EFCE"/>
                </patternFill>
              </fill>
            </x14:dxf>
          </x14:cfRule>
          <x14:cfRule type="containsText" priority="68" operator="containsText" id="{6F01947B-4161-4958-9CC2-19FEC1C8759F}">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5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35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9" zoomScale="80" zoomScaleNormal="80" zoomScalePageLayoutView="70" workbookViewId="0">
      <pane ySplit="1" topLeftCell="A19" activePane="bottomLeft" state="frozen"/>
      <selection activeCell="A9" sqref="A9"/>
      <selection pane="bottomLeft" activeCell="G16" sqref="G16"/>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9"/>
      <c r="B1" s="470"/>
      <c r="C1" s="471"/>
      <c r="D1" s="47"/>
      <c r="E1" s="465" t="s">
        <v>283</v>
      </c>
      <c r="F1" s="466"/>
      <c r="G1" s="466"/>
      <c r="H1" s="466"/>
      <c r="I1" s="466"/>
      <c r="J1" s="466"/>
      <c r="K1" s="466"/>
      <c r="L1" s="466"/>
      <c r="M1" s="466"/>
      <c r="N1" s="466"/>
      <c r="O1" s="466"/>
      <c r="P1" s="466"/>
      <c r="Q1" s="466"/>
      <c r="R1" s="466"/>
      <c r="S1" s="466"/>
      <c r="T1" s="466"/>
      <c r="U1" s="466"/>
      <c r="V1" s="46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2"/>
      <c r="B2" s="436"/>
      <c r="C2" s="473"/>
      <c r="D2" s="47"/>
      <c r="E2" s="467"/>
      <c r="F2" s="468"/>
      <c r="G2" s="468"/>
      <c r="H2" s="468"/>
      <c r="I2" s="468"/>
      <c r="J2" s="468"/>
      <c r="K2" s="468"/>
      <c r="L2" s="468"/>
      <c r="M2" s="468"/>
      <c r="N2" s="468"/>
      <c r="O2" s="468"/>
      <c r="P2" s="468"/>
      <c r="Q2" s="468"/>
      <c r="R2" s="468"/>
      <c r="S2" s="468"/>
      <c r="T2" s="468"/>
      <c r="U2" s="468"/>
      <c r="V2" s="46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2"/>
      <c r="B3" s="436"/>
      <c r="C3" s="473"/>
      <c r="D3" s="165"/>
      <c r="E3" s="467"/>
      <c r="F3" s="468"/>
      <c r="G3" s="468"/>
      <c r="H3" s="468"/>
      <c r="I3" s="468"/>
      <c r="J3" s="468"/>
      <c r="K3" s="468"/>
      <c r="L3" s="468"/>
      <c r="M3" s="468"/>
      <c r="N3" s="468"/>
      <c r="O3" s="468"/>
      <c r="P3" s="468"/>
      <c r="Q3" s="468"/>
      <c r="R3" s="468"/>
      <c r="S3" s="468"/>
      <c r="T3" s="468"/>
      <c r="U3" s="468"/>
      <c r="V3" s="46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7" t="s">
        <v>237</v>
      </c>
      <c r="B4" s="437"/>
      <c r="C4" s="442" t="s">
        <v>284</v>
      </c>
      <c r="D4" s="442"/>
      <c r="E4" s="442"/>
      <c r="F4" s="442"/>
      <c r="G4" s="442"/>
      <c r="H4" s="442"/>
      <c r="I4" s="442"/>
      <c r="J4" s="442"/>
      <c r="K4" s="442"/>
      <c r="L4" s="442"/>
      <c r="M4" s="442"/>
      <c r="N4" s="442"/>
      <c r="O4" s="442"/>
      <c r="P4" s="442"/>
      <c r="Q4" s="442"/>
      <c r="R4" s="442"/>
      <c r="S4" s="442"/>
      <c r="T4" s="442"/>
      <c r="U4" s="442"/>
      <c r="V4" s="44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437" t="s">
        <v>239</v>
      </c>
      <c r="B5" s="437"/>
      <c r="C5" s="443" t="s">
        <v>285</v>
      </c>
      <c r="D5" s="443"/>
      <c r="E5" s="443"/>
      <c r="F5" s="443"/>
      <c r="G5" s="443"/>
      <c r="H5" s="443"/>
      <c r="I5" s="443"/>
      <c r="J5" s="443"/>
      <c r="K5" s="443"/>
      <c r="L5" s="443"/>
      <c r="M5" s="443"/>
      <c r="N5" s="443"/>
      <c r="O5" s="443"/>
      <c r="P5" s="443"/>
      <c r="Q5" s="443"/>
      <c r="R5" s="443"/>
      <c r="S5" s="443"/>
      <c r="T5" s="443"/>
      <c r="U5" s="443"/>
      <c r="V5" s="44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7" t="s">
        <v>240</v>
      </c>
      <c r="B6" s="437"/>
      <c r="C6" s="442" t="s">
        <v>241</v>
      </c>
      <c r="D6" s="442"/>
      <c r="E6" s="442"/>
      <c r="F6" s="442"/>
      <c r="G6" s="442"/>
      <c r="H6" s="442"/>
      <c r="I6" s="442"/>
      <c r="J6" s="442"/>
      <c r="K6" s="442"/>
      <c r="L6" s="442"/>
      <c r="M6" s="442"/>
      <c r="N6" s="442"/>
      <c r="O6" s="442"/>
      <c r="P6" s="442"/>
      <c r="Q6" s="442"/>
      <c r="R6" s="442"/>
      <c r="S6" s="442"/>
      <c r="T6" s="442"/>
      <c r="U6" s="442"/>
      <c r="V6" s="44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4" t="s">
        <v>242</v>
      </c>
      <c r="B7" s="474"/>
      <c r="C7" s="474"/>
      <c r="D7" s="475" t="s">
        <v>286</v>
      </c>
      <c r="E7" s="445"/>
      <c r="F7" s="445"/>
      <c r="G7" s="445"/>
      <c r="H7" s="445"/>
      <c r="I7" s="445"/>
      <c r="J7" s="445"/>
      <c r="K7" s="445"/>
      <c r="L7" s="445"/>
      <c r="M7" s="445"/>
      <c r="N7" s="445"/>
      <c r="O7" s="445"/>
      <c r="P7" s="445"/>
      <c r="Q7" s="445"/>
      <c r="R7" s="446"/>
      <c r="S7" s="139"/>
      <c r="T7" s="474" t="s">
        <v>287</v>
      </c>
      <c r="U7" s="474"/>
      <c r="V7" s="47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476" t="s">
        <v>247</v>
      </c>
      <c r="B8" s="477" t="s">
        <v>288</v>
      </c>
      <c r="C8" s="479" t="s">
        <v>243</v>
      </c>
      <c r="D8" s="481" t="s">
        <v>289</v>
      </c>
      <c r="E8" s="483" t="s">
        <v>212</v>
      </c>
      <c r="F8" s="484" t="s">
        <v>290</v>
      </c>
      <c r="G8" s="485"/>
      <c r="H8" s="485"/>
      <c r="I8" s="485"/>
      <c r="J8" s="485"/>
      <c r="K8" s="486"/>
      <c r="L8" s="484" t="s">
        <v>291</v>
      </c>
      <c r="M8" s="485"/>
      <c r="N8" s="485"/>
      <c r="O8" s="485"/>
      <c r="P8" s="485"/>
      <c r="Q8" s="485"/>
      <c r="R8" s="485"/>
      <c r="S8" s="486"/>
      <c r="T8" s="61"/>
      <c r="U8" s="62"/>
      <c r="V8" s="90" t="s">
        <v>292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7" thickTop="1" thickBot="1">
      <c r="A9" s="438"/>
      <c r="B9" s="478"/>
      <c r="C9" s="480"/>
      <c r="D9" s="482"/>
      <c r="E9" s="397"/>
      <c r="F9" s="52" t="s">
        <v>214</v>
      </c>
      <c r="G9" s="52" t="s">
        <v>216</v>
      </c>
      <c r="H9" s="52" t="s">
        <v>293</v>
      </c>
      <c r="I9" s="52" t="s">
        <v>218</v>
      </c>
      <c r="J9" s="142" t="s">
        <v>294</v>
      </c>
      <c r="K9" s="52" t="s">
        <v>224</v>
      </c>
      <c r="L9" s="52" t="s">
        <v>295</v>
      </c>
      <c r="M9" s="128" t="s">
        <v>221</v>
      </c>
      <c r="N9" s="52" t="s">
        <v>296</v>
      </c>
      <c r="O9" s="52" t="s">
        <v>297</v>
      </c>
      <c r="P9" s="52" t="s">
        <v>298</v>
      </c>
      <c r="Q9" s="52" t="s">
        <v>299</v>
      </c>
      <c r="R9" s="142" t="s">
        <v>294</v>
      </c>
      <c r="S9" s="52" t="s">
        <v>300</v>
      </c>
      <c r="T9" s="55" t="s">
        <v>226</v>
      </c>
      <c r="U9" s="55" t="s">
        <v>228</v>
      </c>
      <c r="V9" s="56" t="s">
        <v>301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
      <c r="A10" s="388">
        <f>'5- Identificación de Riesgos'!A10</f>
        <v>1</v>
      </c>
      <c r="B10" s="411" t="str">
        <f>'5- Identificación de Riesgos'!B10</f>
        <v>Incumplimiento de los terminos establecidos en el acuerdo PSAA11-8716 de. 2011</v>
      </c>
      <c r="C10" s="182" t="str">
        <f>'5- Identificación de Riesgos'!D21</f>
        <v>2. Falta de software para el almacenamiento de la información digital</v>
      </c>
      <c r="D10" s="174"/>
      <c r="E10" s="281" t="s">
        <v>479</v>
      </c>
      <c r="F10" s="168" t="s">
        <v>302</v>
      </c>
      <c r="G10" s="168" t="s">
        <v>304</v>
      </c>
      <c r="H10" s="168" t="s">
        <v>302</v>
      </c>
      <c r="I10" s="168" t="s">
        <v>302</v>
      </c>
      <c r="J10" s="173">
        <f>COUNTIF(F10:I10,"SI")/4</f>
        <v>0.75</v>
      </c>
      <c r="K10" s="460">
        <f>AVERAGE(J10:J19)</f>
        <v>0.22500000000000001</v>
      </c>
      <c r="L10" s="168" t="str">
        <f>'5- Identificación de Riesgos'!I10</f>
        <v>Incumplimiento de las metas establecidas</v>
      </c>
      <c r="M10" s="183" t="s">
        <v>507</v>
      </c>
      <c r="N10" s="168" t="s">
        <v>304</v>
      </c>
      <c r="O10" s="168" t="s">
        <v>302</v>
      </c>
      <c r="P10" s="168" t="s">
        <v>302</v>
      </c>
      <c r="Q10" s="168" t="s">
        <v>302</v>
      </c>
      <c r="R10" s="173">
        <f>SUM(COUNTIF(N10,"SI")*25%,COUNTIF(O10,"SI")*40%,COUNTIF(P10,"SI")*25%,COUNTIF(Q10,"SI")*10%)</f>
        <v>0.75</v>
      </c>
      <c r="S10" s="460">
        <f>AVERAGE(R10:R19)</f>
        <v>0.15</v>
      </c>
      <c r="T10" s="40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4" t="str">
        <f>CONCATENATE(VLOOKUP((LEFT(T10,LEN(T10)-4)&amp;LEFT(U10,LEN(U10)-4)),'9- Matriz de Calor '!$D$18:$E$42,2,0)," - ",RIGHT(T10,1)*RIGHT(U10,1))</f>
        <v>Bajo - 2</v>
      </c>
    </row>
    <row r="11" spans="1:278" ht="75">
      <c r="A11" s="389"/>
      <c r="B11" s="412"/>
      <c r="C11" s="184" t="str">
        <f>'5- Identificación de Riesgos'!D11</f>
        <v>2. Demora en la remisión de informes o respuestas por parte de los despachos judiciales.</v>
      </c>
      <c r="D11" s="175"/>
      <c r="E11" s="238" t="s">
        <v>481</v>
      </c>
      <c r="F11" s="169" t="s">
        <v>302</v>
      </c>
      <c r="G11" s="169" t="s">
        <v>304</v>
      </c>
      <c r="H11" s="169" t="s">
        <v>302</v>
      </c>
      <c r="I11" s="169" t="s">
        <v>302</v>
      </c>
      <c r="J11" s="172">
        <f t="shared" ref="J11:J29" si="0">COUNTIF(F11:I11,"SI")/4</f>
        <v>0.75</v>
      </c>
      <c r="K11" s="461"/>
      <c r="L11" s="169" t="str">
        <f>'5- Identificación de Riesgos'!I11</f>
        <v>Afectación de reputacion,imagén,  credibilidad, satisfacción de usuarios y PI</v>
      </c>
      <c r="M11" s="185" t="s">
        <v>508</v>
      </c>
      <c r="N11" s="169" t="s">
        <v>304</v>
      </c>
      <c r="O11" s="169" t="s">
        <v>302</v>
      </c>
      <c r="P11" s="169" t="s">
        <v>302</v>
      </c>
      <c r="Q11" s="169" t="s">
        <v>302</v>
      </c>
      <c r="R11" s="172">
        <f t="shared" ref="R11:R29" si="1">SUM(COUNTIF(N11,"SI")*25%,COUNTIF(O11,"SI")*40%,COUNTIF(P11,"SI")*25%,COUNTIF(Q11,"SI")*10%)</f>
        <v>0.75</v>
      </c>
      <c r="S11" s="461"/>
      <c r="T11" s="406"/>
      <c r="U11" s="412"/>
      <c r="V11" s="415"/>
    </row>
    <row r="12" spans="1:278" ht="45">
      <c r="A12" s="389"/>
      <c r="B12" s="412"/>
      <c r="C12" s="184" t="str">
        <f>'5- Identificación de Riesgos'!D12</f>
        <v>3.  Información incompleta o confusa que requiere ser ajustada</v>
      </c>
      <c r="D12" s="175"/>
      <c r="E12" s="238" t="s">
        <v>480</v>
      </c>
      <c r="F12" s="169" t="s">
        <v>302</v>
      </c>
      <c r="G12" s="169" t="s">
        <v>304</v>
      </c>
      <c r="H12" s="169" t="s">
        <v>302</v>
      </c>
      <c r="I12" s="169" t="s">
        <v>302</v>
      </c>
      <c r="J12" s="172">
        <f t="shared" si="0"/>
        <v>0.75</v>
      </c>
      <c r="K12" s="461"/>
      <c r="L12" s="169">
        <f>'5- Identificación de Riesgos'!I12</f>
        <v>0</v>
      </c>
      <c r="M12" s="185"/>
      <c r="N12" s="169"/>
      <c r="O12" s="169"/>
      <c r="P12" s="169"/>
      <c r="Q12" s="169"/>
      <c r="R12" s="172">
        <f t="shared" si="1"/>
        <v>0</v>
      </c>
      <c r="S12" s="461"/>
      <c r="T12" s="406"/>
      <c r="U12" s="412"/>
      <c r="V12" s="415"/>
    </row>
    <row r="13" spans="1:278">
      <c r="A13" s="389"/>
      <c r="B13" s="412"/>
      <c r="C13" s="184">
        <f>'5- Identificación de Riesgos'!D13</f>
        <v>0</v>
      </c>
      <c r="D13" s="175"/>
      <c r="E13" s="223"/>
      <c r="F13" s="169"/>
      <c r="G13" s="169"/>
      <c r="H13" s="169"/>
      <c r="I13" s="169"/>
      <c r="J13" s="172">
        <f t="shared" si="0"/>
        <v>0</v>
      </c>
      <c r="K13" s="461"/>
      <c r="L13" s="169">
        <f>'5- Identificación de Riesgos'!I13</f>
        <v>0</v>
      </c>
      <c r="M13" s="185"/>
      <c r="N13" s="169"/>
      <c r="O13" s="169"/>
      <c r="P13" s="169"/>
      <c r="Q13" s="169"/>
      <c r="R13" s="172">
        <f t="shared" si="1"/>
        <v>0</v>
      </c>
      <c r="S13" s="461"/>
      <c r="T13" s="406"/>
      <c r="U13" s="412"/>
      <c r="V13" s="415"/>
    </row>
    <row r="14" spans="1:278">
      <c r="A14" s="389"/>
      <c r="B14" s="412"/>
      <c r="C14" s="184">
        <f>'5- Identificación de Riesgos'!D14</f>
        <v>0</v>
      </c>
      <c r="D14" s="175"/>
      <c r="E14" s="185"/>
      <c r="F14" s="169"/>
      <c r="G14" s="169"/>
      <c r="H14" s="169"/>
      <c r="I14" s="169"/>
      <c r="J14" s="172">
        <f t="shared" si="0"/>
        <v>0</v>
      </c>
      <c r="K14" s="461"/>
      <c r="L14" s="169">
        <f>'5- Identificación de Riesgos'!I14</f>
        <v>0</v>
      </c>
      <c r="M14" s="185"/>
      <c r="N14" s="169"/>
      <c r="O14" s="169"/>
      <c r="P14" s="169"/>
      <c r="Q14" s="169"/>
      <c r="R14" s="172">
        <f t="shared" si="1"/>
        <v>0</v>
      </c>
      <c r="S14" s="461"/>
      <c r="T14" s="406"/>
      <c r="U14" s="412"/>
      <c r="V14" s="415"/>
    </row>
    <row r="15" spans="1:278">
      <c r="A15" s="389"/>
      <c r="B15" s="412"/>
      <c r="C15" s="184">
        <f>'5- Identificación de Riesgos'!D15</f>
        <v>0</v>
      </c>
      <c r="D15" s="175"/>
      <c r="E15" s="185"/>
      <c r="F15" s="169"/>
      <c r="G15" s="169"/>
      <c r="H15" s="169"/>
      <c r="I15" s="169"/>
      <c r="J15" s="172">
        <f t="shared" si="0"/>
        <v>0</v>
      </c>
      <c r="K15" s="461"/>
      <c r="L15" s="169">
        <f>'5- Identificación de Riesgos'!I15</f>
        <v>0</v>
      </c>
      <c r="M15" s="188"/>
      <c r="N15" s="169"/>
      <c r="O15" s="169"/>
      <c r="P15" s="169"/>
      <c r="Q15" s="169"/>
      <c r="R15" s="172">
        <f t="shared" si="1"/>
        <v>0</v>
      </c>
      <c r="S15" s="461"/>
      <c r="T15" s="406"/>
      <c r="U15" s="412"/>
      <c r="V15" s="415"/>
    </row>
    <row r="16" spans="1:278">
      <c r="A16" s="389"/>
      <c r="B16" s="412"/>
      <c r="C16" s="184">
        <f>'5- Identificación de Riesgos'!D16</f>
        <v>0</v>
      </c>
      <c r="D16" s="175"/>
      <c r="E16" s="221"/>
      <c r="F16" s="169"/>
      <c r="G16" s="169"/>
      <c r="H16" s="169"/>
      <c r="I16" s="169"/>
      <c r="J16" s="172">
        <f t="shared" si="0"/>
        <v>0</v>
      </c>
      <c r="K16" s="461"/>
      <c r="L16" s="169">
        <f>'5- Identificación de Riesgos'!I16</f>
        <v>0</v>
      </c>
      <c r="M16" s="188"/>
      <c r="N16" s="169"/>
      <c r="O16" s="169"/>
      <c r="P16" s="169"/>
      <c r="Q16" s="169"/>
      <c r="R16" s="172">
        <f t="shared" si="1"/>
        <v>0</v>
      </c>
      <c r="S16" s="461"/>
      <c r="T16" s="406"/>
      <c r="U16" s="412"/>
      <c r="V16" s="415"/>
    </row>
    <row r="17" spans="1:22">
      <c r="A17" s="389"/>
      <c r="B17" s="412"/>
      <c r="C17" s="184">
        <f>'5- Identificación de Riesgos'!D17</f>
        <v>0</v>
      </c>
      <c r="D17" s="175"/>
      <c r="E17" s="221"/>
      <c r="F17" s="169"/>
      <c r="G17" s="169"/>
      <c r="H17" s="169"/>
      <c r="I17" s="169"/>
      <c r="J17" s="172">
        <f t="shared" si="0"/>
        <v>0</v>
      </c>
      <c r="K17" s="461"/>
      <c r="L17" s="169">
        <f>'5- Identificación de Riesgos'!I17</f>
        <v>0</v>
      </c>
      <c r="M17" s="188"/>
      <c r="N17" s="169"/>
      <c r="O17" s="169"/>
      <c r="P17" s="169"/>
      <c r="Q17" s="169"/>
      <c r="R17" s="172">
        <f t="shared" si="1"/>
        <v>0</v>
      </c>
      <c r="S17" s="461"/>
      <c r="T17" s="406"/>
      <c r="U17" s="412"/>
      <c r="V17" s="415"/>
    </row>
    <row r="18" spans="1:22">
      <c r="A18" s="389"/>
      <c r="B18" s="412"/>
      <c r="C18" s="184">
        <f>'5- Identificación de Riesgos'!D18</f>
        <v>0</v>
      </c>
      <c r="D18" s="175"/>
      <c r="E18" s="221"/>
      <c r="F18" s="169"/>
      <c r="G18" s="169"/>
      <c r="H18" s="169"/>
      <c r="I18" s="169"/>
      <c r="J18" s="172">
        <f t="shared" si="0"/>
        <v>0</v>
      </c>
      <c r="K18" s="461"/>
      <c r="L18" s="169">
        <f>'5- Identificación de Riesgos'!I18</f>
        <v>0</v>
      </c>
      <c r="M18" s="188"/>
      <c r="N18" s="169"/>
      <c r="O18" s="169"/>
      <c r="P18" s="169"/>
      <c r="Q18" s="169"/>
      <c r="R18" s="172">
        <f t="shared" si="1"/>
        <v>0</v>
      </c>
      <c r="S18" s="461"/>
      <c r="T18" s="406"/>
      <c r="U18" s="412"/>
      <c r="V18" s="415"/>
    </row>
    <row r="19" spans="1:22" ht="15.75" thickBot="1">
      <c r="A19" s="459"/>
      <c r="B19" s="457"/>
      <c r="C19" s="587">
        <f>'5- Identificación de Riesgos'!D19</f>
        <v>0</v>
      </c>
      <c r="D19" s="210"/>
      <c r="E19" s="222"/>
      <c r="F19" s="209"/>
      <c r="G19" s="209"/>
      <c r="H19" s="209"/>
      <c r="I19" s="209"/>
      <c r="J19" s="211">
        <f t="shared" si="0"/>
        <v>0</v>
      </c>
      <c r="K19" s="462"/>
      <c r="L19" s="209">
        <f>'5- Identificación de Riesgos'!I19</f>
        <v>0</v>
      </c>
      <c r="M19" s="212"/>
      <c r="N19" s="209"/>
      <c r="O19" s="209"/>
      <c r="P19" s="209"/>
      <c r="Q19" s="209"/>
      <c r="R19" s="211">
        <f t="shared" si="1"/>
        <v>0</v>
      </c>
      <c r="S19" s="462"/>
      <c r="T19" s="463"/>
      <c r="U19" s="457"/>
      <c r="V19" s="458"/>
    </row>
    <row r="20" spans="1:22" ht="217.5" customHeight="1">
      <c r="A20" s="601"/>
      <c r="B20" s="593"/>
      <c r="C20" s="182" t="str">
        <f>'5- Identificación de Riesgos'!D20</f>
        <v>1. Manejo inadecuado de la información</v>
      </c>
      <c r="D20" s="594"/>
      <c r="E20" s="599" t="s">
        <v>501</v>
      </c>
      <c r="F20" s="282" t="s">
        <v>302</v>
      </c>
      <c r="G20" s="282" t="s">
        <v>302</v>
      </c>
      <c r="H20" s="282" t="s">
        <v>302</v>
      </c>
      <c r="I20" s="282" t="s">
        <v>302</v>
      </c>
      <c r="J20" s="291">
        <f>COUNTIF(F20:I20,"SI")/4</f>
        <v>1</v>
      </c>
      <c r="K20" s="460">
        <f>AVERAGE(J20:J29)</f>
        <v>0.3</v>
      </c>
      <c r="L20" s="282" t="str">
        <f>'5- Identificación de Riesgos'!I20</f>
        <v>Incumplimiento de las metas establecidas</v>
      </c>
      <c r="M20" s="183" t="s">
        <v>507</v>
      </c>
      <c r="N20" s="282" t="s">
        <v>304</v>
      </c>
      <c r="O20" s="604" t="s">
        <v>302</v>
      </c>
      <c r="P20" s="288" t="s">
        <v>302</v>
      </c>
      <c r="Q20" s="282" t="s">
        <v>302</v>
      </c>
      <c r="R20" s="291">
        <f>SUM(COUNTIF(N20,"SI")*25%,COUNTIF(O20,"SI")*40%,COUNTIF(P20,"SI")*25%,COUNTIF(Q20,"SI")*10%)</f>
        <v>0.75</v>
      </c>
      <c r="S20" s="460">
        <f>AVERAGE(R20:R29)</f>
        <v>0.15</v>
      </c>
      <c r="T20" s="40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1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4" t="str">
        <f>CONCATENATE(VLOOKUP((LEFT(T20,LEN(T20)-4)&amp;LEFT(U20,LEN(U20)-4)),'9- Matriz de Calor '!$D$18:$E$42,2,0)," - ",RIGHT(T20,1)*RIGHT(U20,1))</f>
        <v>Bajo - 2</v>
      </c>
    </row>
    <row r="21" spans="1:22" ht="89.25">
      <c r="A21" s="602"/>
      <c r="B21" s="569"/>
      <c r="C21" s="586" t="str">
        <f>'5- Identificación de Riesgos'!D21</f>
        <v>2. Falta de software para el almacenamiento de la información digital</v>
      </c>
      <c r="D21" s="571"/>
      <c r="E21" s="600" t="s">
        <v>502</v>
      </c>
      <c r="F21" s="283" t="s">
        <v>302</v>
      </c>
      <c r="G21" s="283" t="s">
        <v>302</v>
      </c>
      <c r="H21" s="283" t="s">
        <v>302</v>
      </c>
      <c r="I21" s="283" t="s">
        <v>302</v>
      </c>
      <c r="J21" s="292">
        <f t="shared" si="0"/>
        <v>1</v>
      </c>
      <c r="K21" s="461"/>
      <c r="L21" s="283" t="str">
        <f>'5- Identificación de Riesgos'!I21</f>
        <v>Afectación de reputacion,imagén,  credibilidad, satisfacción de usuarios y PI</v>
      </c>
      <c r="M21" s="185" t="s">
        <v>508</v>
      </c>
      <c r="N21" s="283" t="s">
        <v>304</v>
      </c>
      <c r="O21" s="605" t="s">
        <v>302</v>
      </c>
      <c r="P21" s="289" t="s">
        <v>302</v>
      </c>
      <c r="Q21" s="283" t="s">
        <v>302</v>
      </c>
      <c r="R21" s="292">
        <f t="shared" si="1"/>
        <v>0.75</v>
      </c>
      <c r="S21" s="461"/>
      <c r="T21" s="406"/>
      <c r="U21" s="412"/>
      <c r="V21" s="415"/>
    </row>
    <row r="22" spans="1:22" ht="179.25" customHeight="1">
      <c r="A22" s="602"/>
      <c r="B22" s="569"/>
      <c r="C22" s="586" t="str">
        <f>'5- Identificación de Riesgos'!D22</f>
        <v>3. Indebidos protocolos de seguridad informática</v>
      </c>
      <c r="D22" s="571"/>
      <c r="E22" s="600" t="s">
        <v>503</v>
      </c>
      <c r="F22" s="283" t="s">
        <v>302</v>
      </c>
      <c r="G22" s="283" t="s">
        <v>302</v>
      </c>
      <c r="H22" s="283" t="s">
        <v>302</v>
      </c>
      <c r="I22" s="283" t="s">
        <v>302</v>
      </c>
      <c r="J22" s="292">
        <f t="shared" si="0"/>
        <v>1</v>
      </c>
      <c r="K22" s="461"/>
      <c r="L22" s="283"/>
      <c r="M22" s="188"/>
      <c r="N22" s="283"/>
      <c r="O22" s="605"/>
      <c r="P22" s="289"/>
      <c r="Q22" s="283"/>
      <c r="R22" s="292">
        <f t="shared" si="1"/>
        <v>0</v>
      </c>
      <c r="S22" s="461"/>
      <c r="T22" s="406"/>
      <c r="U22" s="412"/>
      <c r="V22" s="415"/>
    </row>
    <row r="23" spans="1:22">
      <c r="A23" s="602">
        <v>2</v>
      </c>
      <c r="B23" s="569" t="str">
        <f>'5- Identificación de Riesgos'!B25</f>
        <v>Perdida de la Informacion</v>
      </c>
      <c r="C23" s="586"/>
      <c r="D23" s="571"/>
      <c r="E23" s="222"/>
      <c r="F23" s="283"/>
      <c r="G23" s="283"/>
      <c r="H23" s="283"/>
      <c r="I23" s="283"/>
      <c r="J23" s="292">
        <f t="shared" si="0"/>
        <v>0</v>
      </c>
      <c r="K23" s="461"/>
      <c r="L23" s="283"/>
      <c r="M23" s="188"/>
      <c r="N23" s="283"/>
      <c r="O23" s="605"/>
      <c r="P23" s="289"/>
      <c r="Q23" s="283"/>
      <c r="R23" s="292">
        <f t="shared" si="1"/>
        <v>0</v>
      </c>
      <c r="S23" s="461"/>
      <c r="T23" s="406"/>
      <c r="U23" s="412"/>
      <c r="V23" s="415"/>
    </row>
    <row r="24" spans="1:22">
      <c r="A24" s="602"/>
      <c r="B24" s="569"/>
      <c r="C24" s="586"/>
      <c r="D24" s="571"/>
      <c r="E24" s="222"/>
      <c r="F24" s="283"/>
      <c r="G24" s="283"/>
      <c r="H24" s="283"/>
      <c r="I24" s="283"/>
      <c r="J24" s="292">
        <f t="shared" si="0"/>
        <v>0</v>
      </c>
      <c r="K24" s="461"/>
      <c r="L24" s="283"/>
      <c r="M24" s="188"/>
      <c r="N24" s="283"/>
      <c r="O24" s="605"/>
      <c r="P24" s="289"/>
      <c r="Q24" s="283"/>
      <c r="R24" s="292">
        <f t="shared" si="1"/>
        <v>0</v>
      </c>
      <c r="S24" s="461"/>
      <c r="T24" s="406"/>
      <c r="U24" s="412"/>
      <c r="V24" s="415"/>
    </row>
    <row r="25" spans="1:22">
      <c r="A25" s="602"/>
      <c r="B25" s="569"/>
      <c r="C25" s="586"/>
      <c r="D25" s="571"/>
      <c r="E25" s="222"/>
      <c r="F25" s="283"/>
      <c r="G25" s="283"/>
      <c r="H25" s="283"/>
      <c r="I25" s="283"/>
      <c r="J25" s="292">
        <f t="shared" si="0"/>
        <v>0</v>
      </c>
      <c r="K25" s="461"/>
      <c r="L25" s="283"/>
      <c r="M25" s="188"/>
      <c r="N25" s="283"/>
      <c r="O25" s="605"/>
      <c r="P25" s="289"/>
      <c r="Q25" s="283"/>
      <c r="R25" s="292">
        <f t="shared" si="1"/>
        <v>0</v>
      </c>
      <c r="S25" s="461"/>
      <c r="T25" s="406"/>
      <c r="U25" s="412"/>
      <c r="V25" s="415"/>
    </row>
    <row r="26" spans="1:22">
      <c r="A26" s="602"/>
      <c r="B26" s="569"/>
      <c r="C26" s="586"/>
      <c r="D26" s="571"/>
      <c r="E26" s="222"/>
      <c r="F26" s="283"/>
      <c r="G26" s="283"/>
      <c r="H26" s="283"/>
      <c r="I26" s="283"/>
      <c r="J26" s="292">
        <f t="shared" si="0"/>
        <v>0</v>
      </c>
      <c r="K26" s="461"/>
      <c r="L26" s="283"/>
      <c r="M26" s="188"/>
      <c r="N26" s="283"/>
      <c r="O26" s="605"/>
      <c r="P26" s="289"/>
      <c r="Q26" s="283"/>
      <c r="R26" s="292">
        <f t="shared" si="1"/>
        <v>0</v>
      </c>
      <c r="S26" s="461"/>
      <c r="T26" s="406"/>
      <c r="U26" s="412"/>
      <c r="V26" s="415"/>
    </row>
    <row r="27" spans="1:22">
      <c r="A27" s="602"/>
      <c r="B27" s="569"/>
      <c r="C27" s="586"/>
      <c r="D27" s="571"/>
      <c r="E27" s="222"/>
      <c r="F27" s="283"/>
      <c r="G27" s="283"/>
      <c r="H27" s="283"/>
      <c r="I27" s="283"/>
      <c r="J27" s="292">
        <f t="shared" si="0"/>
        <v>0</v>
      </c>
      <c r="K27" s="461"/>
      <c r="L27" s="283"/>
      <c r="M27" s="188"/>
      <c r="N27" s="283"/>
      <c r="O27" s="605"/>
      <c r="P27" s="289"/>
      <c r="Q27" s="283"/>
      <c r="R27" s="292">
        <f t="shared" si="1"/>
        <v>0</v>
      </c>
      <c r="S27" s="461"/>
      <c r="T27" s="406"/>
      <c r="U27" s="412"/>
      <c r="V27" s="415"/>
    </row>
    <row r="28" spans="1:22">
      <c r="A28" s="602"/>
      <c r="B28" s="569"/>
      <c r="C28" s="586"/>
      <c r="D28" s="571"/>
      <c r="E28" s="222"/>
      <c r="F28" s="283"/>
      <c r="G28" s="283"/>
      <c r="H28" s="283"/>
      <c r="I28" s="283"/>
      <c r="J28" s="292">
        <f t="shared" si="0"/>
        <v>0</v>
      </c>
      <c r="K28" s="461"/>
      <c r="L28" s="283"/>
      <c r="M28" s="188"/>
      <c r="N28" s="283"/>
      <c r="O28" s="605"/>
      <c r="P28" s="289"/>
      <c r="Q28" s="283"/>
      <c r="R28" s="292">
        <f t="shared" si="1"/>
        <v>0</v>
      </c>
      <c r="S28" s="461"/>
      <c r="T28" s="406"/>
      <c r="U28" s="412"/>
      <c r="V28" s="415"/>
    </row>
    <row r="29" spans="1:22" ht="15.75" thickBot="1">
      <c r="A29" s="603"/>
      <c r="B29" s="595"/>
      <c r="C29" s="596"/>
      <c r="D29" s="597"/>
      <c r="E29" s="598"/>
      <c r="F29" s="284"/>
      <c r="G29" s="284"/>
      <c r="H29" s="284"/>
      <c r="I29" s="284"/>
      <c r="J29" s="293">
        <f t="shared" si="0"/>
        <v>0</v>
      </c>
      <c r="K29" s="464"/>
      <c r="L29" s="284"/>
      <c r="M29" s="189"/>
      <c r="N29" s="284"/>
      <c r="O29" s="606"/>
      <c r="P29" s="290"/>
      <c r="Q29" s="284"/>
      <c r="R29" s="293">
        <f t="shared" si="1"/>
        <v>0</v>
      </c>
      <c r="S29" s="464"/>
      <c r="T29" s="407"/>
      <c r="U29" s="413"/>
      <c r="V29" s="416"/>
    </row>
    <row r="30" spans="1:22" ht="102">
      <c r="A30" s="588">
        <f>'5- Identificación de Riesgos'!A30</f>
        <v>3</v>
      </c>
      <c r="B30" s="429" t="str">
        <f>'5- Identificación de Riesgos'!B30</f>
        <v>Desconocimiento del procedimiento establecidos en el acuerdo PSAA11-8716 de. 2011</v>
      </c>
      <c r="C30" s="586" t="str">
        <f>'5- Identificación de Riesgos'!D30</f>
        <v>1. Falta de capacitaciones institucionales sobre el Acuerdo PSAA11-8716.</v>
      </c>
      <c r="D30" s="589"/>
      <c r="E30" s="590" t="s">
        <v>483</v>
      </c>
      <c r="F30" s="286" t="s">
        <v>304</v>
      </c>
      <c r="G30" s="286" t="s">
        <v>302</v>
      </c>
      <c r="H30" s="286" t="s">
        <v>302</v>
      </c>
      <c r="I30" s="286" t="s">
        <v>302</v>
      </c>
      <c r="J30" s="591">
        <f>COUNTIF(F30:I30,"SI")/4</f>
        <v>0.75</v>
      </c>
      <c r="K30" s="592">
        <f>AVERAGE(J30:J39)</f>
        <v>0.22500000000000001</v>
      </c>
      <c r="L30" s="286" t="str">
        <f>'5- Identificación de Riesgos'!I30</f>
        <v>Incumplimiento de las metas establecidas</v>
      </c>
      <c r="M30" s="183" t="s">
        <v>507</v>
      </c>
      <c r="N30" s="286" t="s">
        <v>304</v>
      </c>
      <c r="O30" s="286" t="s">
        <v>302</v>
      </c>
      <c r="P30" s="286" t="s">
        <v>302</v>
      </c>
      <c r="Q30" s="286" t="s">
        <v>302</v>
      </c>
      <c r="R30" s="591">
        <f>SUM(COUNTIF(N30,"SI")*25%,COUNTIF(O30,"SI")*40%,COUNTIF(P30,"SI")*25%,COUNTIF(Q30,"SI")*10%)</f>
        <v>0.75</v>
      </c>
      <c r="S30" s="592">
        <f>AVERAGE(R30:R39)</f>
        <v>0.15</v>
      </c>
      <c r="T30" s="44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2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49" t="str">
        <f>CONCATENATE(VLOOKUP((LEFT(T30,LEN(T30)-4)&amp;LEFT(U30,LEN(U30)-4)),'9- Matriz de Calor '!$D$18:$E$42,2,0)," - ",RIGHT(T30,1)*RIGHT(U30,1))</f>
        <v>Bajo - 2</v>
      </c>
    </row>
    <row r="31" spans="1:22" ht="75">
      <c r="A31" s="389"/>
      <c r="B31" s="412"/>
      <c r="C31" s="184" t="str">
        <f>'5- Identificación de Riesgos'!D31</f>
        <v>2. Alta rotación de personal sin proceso de inducción adecuado.</v>
      </c>
      <c r="D31" s="175"/>
      <c r="E31" s="185" t="s">
        <v>483</v>
      </c>
      <c r="F31" s="169" t="s">
        <v>304</v>
      </c>
      <c r="G31" s="169" t="s">
        <v>302</v>
      </c>
      <c r="H31" s="169" t="s">
        <v>302</v>
      </c>
      <c r="I31" s="169" t="s">
        <v>302</v>
      </c>
      <c r="J31" s="172">
        <f t="shared" ref="J31:J39" si="2">COUNTIF(F31:I31,"SI")/4</f>
        <v>0.75</v>
      </c>
      <c r="K31" s="461"/>
      <c r="L31" s="169" t="str">
        <f>'5- Identificación de Riesgos'!I31</f>
        <v>Afectación de reputacion,imagén,  credibilidad, satisfacción de usuarios y PI</v>
      </c>
      <c r="M31" s="185" t="s">
        <v>508</v>
      </c>
      <c r="N31" s="169" t="s">
        <v>304</v>
      </c>
      <c r="O31" s="169" t="s">
        <v>302</v>
      </c>
      <c r="P31" s="169" t="s">
        <v>302</v>
      </c>
      <c r="Q31" s="169" t="s">
        <v>302</v>
      </c>
      <c r="R31" s="172">
        <f t="shared" ref="R31:R39" si="3">SUM(COUNTIF(N31,"SI")*25%,COUNTIF(O31,"SI")*40%,COUNTIF(P31,"SI")*25%,COUNTIF(Q31,"SI")*10%)</f>
        <v>0.75</v>
      </c>
      <c r="S31" s="461"/>
      <c r="T31" s="406"/>
      <c r="U31" s="412"/>
      <c r="V31" s="415"/>
    </row>
    <row r="32" spans="1:22" ht="38.25">
      <c r="A32" s="389"/>
      <c r="B32" s="412"/>
      <c r="C32" s="184" t="str">
        <f>'5- Identificación de Riesgos'!D32</f>
        <v>3. Carencia de conocimiento o interpretación errada de la regulación que rige la vigilancia Judicial Administrativa</v>
      </c>
      <c r="D32" s="175"/>
      <c r="E32" s="185" t="s">
        <v>504</v>
      </c>
      <c r="F32" s="169" t="s">
        <v>304</v>
      </c>
      <c r="G32" s="169" t="s">
        <v>302</v>
      </c>
      <c r="H32" s="169" t="s">
        <v>302</v>
      </c>
      <c r="I32" s="169" t="s">
        <v>302</v>
      </c>
      <c r="J32" s="172">
        <f t="shared" si="2"/>
        <v>0.75</v>
      </c>
      <c r="K32" s="461"/>
      <c r="L32" s="169">
        <f>'5- Identificación de Riesgos'!I32</f>
        <v>0</v>
      </c>
      <c r="M32" s="185"/>
      <c r="N32" s="169"/>
      <c r="O32" s="169"/>
      <c r="P32" s="169"/>
      <c r="Q32" s="169"/>
      <c r="R32" s="172">
        <f t="shared" si="3"/>
        <v>0</v>
      </c>
      <c r="S32" s="461"/>
      <c r="T32" s="406"/>
      <c r="U32" s="412"/>
      <c r="V32" s="415"/>
    </row>
    <row r="33" spans="1:22">
      <c r="A33" s="389"/>
      <c r="B33" s="412"/>
      <c r="C33" s="184">
        <f>'5- Identificación de Riesgos'!D33</f>
        <v>0</v>
      </c>
      <c r="D33" s="175"/>
      <c r="E33" s="223"/>
      <c r="F33" s="169"/>
      <c r="G33" s="169"/>
      <c r="H33" s="169"/>
      <c r="I33" s="169"/>
      <c r="J33" s="172">
        <f t="shared" si="2"/>
        <v>0</v>
      </c>
      <c r="K33" s="461"/>
      <c r="L33" s="169">
        <f>'5- Identificación de Riesgos'!I33</f>
        <v>0</v>
      </c>
      <c r="M33" s="185"/>
      <c r="N33" s="169"/>
      <c r="O33" s="169"/>
      <c r="P33" s="169"/>
      <c r="Q33" s="169"/>
      <c r="R33" s="172">
        <f t="shared" si="3"/>
        <v>0</v>
      </c>
      <c r="S33" s="461"/>
      <c r="T33" s="406"/>
      <c r="U33" s="412"/>
      <c r="V33" s="415"/>
    </row>
    <row r="34" spans="1:22">
      <c r="A34" s="389"/>
      <c r="B34" s="412"/>
      <c r="C34" s="184">
        <f>'5- Identificación de Riesgos'!D34</f>
        <v>0</v>
      </c>
      <c r="D34" s="175"/>
      <c r="E34" s="185"/>
      <c r="F34" s="169"/>
      <c r="G34" s="169"/>
      <c r="H34" s="169"/>
      <c r="I34" s="169"/>
      <c r="J34" s="172">
        <f t="shared" si="2"/>
        <v>0</v>
      </c>
      <c r="K34" s="461"/>
      <c r="L34" s="169">
        <f>'5- Identificación de Riesgos'!I34</f>
        <v>0</v>
      </c>
      <c r="M34" s="185"/>
      <c r="N34" s="169"/>
      <c r="O34" s="169"/>
      <c r="P34" s="169"/>
      <c r="Q34" s="169"/>
      <c r="R34" s="172">
        <f t="shared" si="3"/>
        <v>0</v>
      </c>
      <c r="S34" s="461"/>
      <c r="T34" s="406"/>
      <c r="U34" s="412"/>
      <c r="V34" s="415"/>
    </row>
    <row r="35" spans="1:22">
      <c r="A35" s="389"/>
      <c r="B35" s="412"/>
      <c r="C35" s="184">
        <f>'5- Identificación de Riesgos'!D35</f>
        <v>0</v>
      </c>
      <c r="D35" s="175"/>
      <c r="E35" s="185"/>
      <c r="F35" s="169"/>
      <c r="G35" s="169"/>
      <c r="H35" s="169"/>
      <c r="I35" s="169"/>
      <c r="J35" s="172">
        <f t="shared" si="2"/>
        <v>0</v>
      </c>
      <c r="K35" s="461"/>
      <c r="L35" s="169">
        <f>'5- Identificación de Riesgos'!I35</f>
        <v>0</v>
      </c>
      <c r="M35" s="188"/>
      <c r="N35" s="169"/>
      <c r="O35" s="169"/>
      <c r="P35" s="169"/>
      <c r="Q35" s="169"/>
      <c r="R35" s="172">
        <f t="shared" si="3"/>
        <v>0</v>
      </c>
      <c r="S35" s="461"/>
      <c r="T35" s="406"/>
      <c r="U35" s="412"/>
      <c r="V35" s="415"/>
    </row>
    <row r="36" spans="1:22">
      <c r="A36" s="389"/>
      <c r="B36" s="412"/>
      <c r="C36" s="184">
        <f>'5- Identificación de Riesgos'!D36</f>
        <v>0</v>
      </c>
      <c r="D36" s="175"/>
      <c r="E36" s="185"/>
      <c r="F36" s="169"/>
      <c r="G36" s="169"/>
      <c r="H36" s="169"/>
      <c r="I36" s="169"/>
      <c r="J36" s="172">
        <f t="shared" si="2"/>
        <v>0</v>
      </c>
      <c r="K36" s="461"/>
      <c r="L36" s="169">
        <f>'5- Identificación de Riesgos'!I36</f>
        <v>0</v>
      </c>
      <c r="M36" s="188"/>
      <c r="N36" s="169"/>
      <c r="O36" s="169"/>
      <c r="P36" s="169"/>
      <c r="Q36" s="169"/>
      <c r="R36" s="172">
        <f t="shared" si="3"/>
        <v>0</v>
      </c>
      <c r="S36" s="461"/>
      <c r="T36" s="406"/>
      <c r="U36" s="412"/>
      <c r="V36" s="415"/>
    </row>
    <row r="37" spans="1:22">
      <c r="A37" s="389"/>
      <c r="B37" s="412"/>
      <c r="C37" s="184">
        <f>'5- Identificación de Riesgos'!D37</f>
        <v>0</v>
      </c>
      <c r="D37" s="175"/>
      <c r="E37" s="185"/>
      <c r="F37" s="169"/>
      <c r="G37" s="169"/>
      <c r="H37" s="169"/>
      <c r="I37" s="169"/>
      <c r="J37" s="172">
        <f t="shared" si="2"/>
        <v>0</v>
      </c>
      <c r="K37" s="461"/>
      <c r="L37" s="169">
        <f>'5- Identificación de Riesgos'!I37</f>
        <v>0</v>
      </c>
      <c r="M37" s="188"/>
      <c r="N37" s="169"/>
      <c r="O37" s="169"/>
      <c r="P37" s="169"/>
      <c r="Q37" s="169"/>
      <c r="R37" s="172">
        <f t="shared" si="3"/>
        <v>0</v>
      </c>
      <c r="S37" s="461"/>
      <c r="T37" s="406"/>
      <c r="U37" s="412"/>
      <c r="V37" s="415"/>
    </row>
    <row r="38" spans="1:22">
      <c r="A38" s="389"/>
      <c r="B38" s="412"/>
      <c r="C38" s="184">
        <f>'5- Identificación de Riesgos'!D38</f>
        <v>0</v>
      </c>
      <c r="D38" s="175"/>
      <c r="E38" s="185"/>
      <c r="F38" s="169"/>
      <c r="G38" s="169"/>
      <c r="H38" s="169"/>
      <c r="I38" s="169"/>
      <c r="J38" s="172">
        <f t="shared" si="2"/>
        <v>0</v>
      </c>
      <c r="K38" s="461"/>
      <c r="L38" s="169">
        <f>'5- Identificación de Riesgos'!I38</f>
        <v>0</v>
      </c>
      <c r="M38" s="188"/>
      <c r="N38" s="169"/>
      <c r="O38" s="169"/>
      <c r="P38" s="169"/>
      <c r="Q38" s="169"/>
      <c r="R38" s="172">
        <f t="shared" si="3"/>
        <v>0</v>
      </c>
      <c r="S38" s="461"/>
      <c r="T38" s="406"/>
      <c r="U38" s="412"/>
      <c r="V38" s="415"/>
    </row>
    <row r="39" spans="1:22" ht="15.75" thickBot="1">
      <c r="A39" s="459"/>
      <c r="B39" s="457"/>
      <c r="C39" s="184">
        <f>'5- Identificación de Riesgos'!D39</f>
        <v>0</v>
      </c>
      <c r="D39" s="210"/>
      <c r="E39" s="222"/>
      <c r="F39" s="209"/>
      <c r="G39" s="209"/>
      <c r="H39" s="209"/>
      <c r="I39" s="209"/>
      <c r="J39" s="211">
        <f t="shared" si="2"/>
        <v>0</v>
      </c>
      <c r="K39" s="462"/>
      <c r="L39" s="209">
        <f>'5- Identificación de Riesgos'!I39</f>
        <v>0</v>
      </c>
      <c r="M39" s="212"/>
      <c r="N39" s="209"/>
      <c r="O39" s="209"/>
      <c r="P39" s="209"/>
      <c r="Q39" s="209"/>
      <c r="R39" s="211">
        <f t="shared" si="3"/>
        <v>0</v>
      </c>
      <c r="S39" s="462"/>
      <c r="T39" s="463"/>
      <c r="U39" s="457"/>
      <c r="V39" s="458"/>
    </row>
    <row r="40" spans="1:22" ht="102">
      <c r="A40" s="430">
        <f>'5- Identificación de Riesgos'!A40</f>
        <v>4</v>
      </c>
      <c r="B40" s="411" t="str">
        <f>'5- Identificación de Riesgos'!B40</f>
        <v>Recibir dádivas o beneficios a nombre propio o de terceros para decidir de forma direccionada una vigilancia judicial</v>
      </c>
      <c r="C40" s="182" t="str">
        <f>'5- Identificación de Riesgos'!D40</f>
        <v>1. Insuficientes programas de capacitación para la toma de conciencia debido al desconocimiento de la ley antisoborno (ISO 37001: 2016), Plan Anticorrupcion y de los Valores y Principios propios de la Entidad</v>
      </c>
      <c r="D40" s="174"/>
      <c r="E40" s="213" t="s">
        <v>303</v>
      </c>
      <c r="F40" s="168" t="s">
        <v>304</v>
      </c>
      <c r="G40" s="168" t="s">
        <v>302</v>
      </c>
      <c r="H40" s="168" t="s">
        <v>304</v>
      </c>
      <c r="I40" s="168" t="s">
        <v>304</v>
      </c>
      <c r="J40" s="173">
        <f t="shared" ref="J40:J59" si="4">COUNTIF(F40:I40,"SI")/4</f>
        <v>0.25</v>
      </c>
      <c r="K40" s="460">
        <f>AVERAGE(J40:J42)</f>
        <v>0.41666666666666669</v>
      </c>
      <c r="L40" s="168" t="str">
        <f>'5- Identificación de Riesgos'!I50</f>
        <v>Afectación de reputacion,imagén,  credibilidad, satisfacción de usuarios y PI</v>
      </c>
      <c r="M40" s="183" t="s">
        <v>507</v>
      </c>
      <c r="N40" s="168" t="s">
        <v>304</v>
      </c>
      <c r="O40" s="168" t="s">
        <v>302</v>
      </c>
      <c r="P40" s="168" t="s">
        <v>302</v>
      </c>
      <c r="Q40" s="168" t="s">
        <v>302</v>
      </c>
      <c r="R40" s="173">
        <f t="shared" ref="R40:R59" si="5">SUM(COUNTIF(N40,"SI")*25%,COUNTIF(O40,"SI")*40%,COUNTIF(P40,"SI")*25%,COUNTIF(Q40,"SI")*10%)</f>
        <v>0.75</v>
      </c>
      <c r="S40" s="460">
        <f>AVERAGE(R40:R40)</f>
        <v>0.75</v>
      </c>
      <c r="T40" s="40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1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4" t="str">
        <f>CONCATENATE(VLOOKUP((LEFT(T40,LEN(T40)-4)&amp;LEFT(U40,LEN(U40)-4)),'9- Matriz de Calor '!$D$18:$E$42,2,0)," - ",RIGHT(T40,1)*RIGHT(U40,1))</f>
        <v>Bajo - 2</v>
      </c>
    </row>
    <row r="41" spans="1:22" ht="38.25">
      <c r="A41" s="426"/>
      <c r="B41" s="412"/>
      <c r="C41" s="184" t="str">
        <f>'5- Identificación de Riesgos'!D41</f>
        <v>2. Desconocimiento y no aplicación del código de ética y buen gobieno</v>
      </c>
      <c r="D41" s="175"/>
      <c r="E41" s="207" t="s">
        <v>305</v>
      </c>
      <c r="F41" s="169" t="s">
        <v>304</v>
      </c>
      <c r="G41" s="169" t="s">
        <v>304</v>
      </c>
      <c r="H41" s="169" t="s">
        <v>304</v>
      </c>
      <c r="I41" s="169" t="s">
        <v>304</v>
      </c>
      <c r="J41" s="172">
        <f t="shared" si="4"/>
        <v>0</v>
      </c>
      <c r="K41" s="461"/>
      <c r="L41" s="169">
        <f>'5- Identificación de Riesgos'!I51</f>
        <v>0</v>
      </c>
      <c r="M41" s="185" t="s">
        <v>508</v>
      </c>
      <c r="N41" s="169" t="s">
        <v>304</v>
      </c>
      <c r="O41" s="169" t="s">
        <v>302</v>
      </c>
      <c r="P41" s="169" t="s">
        <v>302</v>
      </c>
      <c r="Q41" s="169" t="s">
        <v>302</v>
      </c>
      <c r="R41" s="172">
        <f t="shared" si="5"/>
        <v>0.75</v>
      </c>
      <c r="S41" s="461"/>
      <c r="T41" s="406"/>
      <c r="U41" s="412"/>
      <c r="V41" s="415"/>
    </row>
    <row r="42" spans="1:22" ht="63.75">
      <c r="A42" s="426"/>
      <c r="B42" s="412"/>
      <c r="C42" s="184" t="str">
        <f>'5- Identificación de Riesgos'!D42</f>
        <v>3. Carencia de compromiso y transparencia de los servidores judiciales.</v>
      </c>
      <c r="D42" s="175"/>
      <c r="E42" s="207" t="s">
        <v>506</v>
      </c>
      <c r="F42" s="169" t="s">
        <v>302</v>
      </c>
      <c r="G42" s="169" t="s">
        <v>302</v>
      </c>
      <c r="H42" s="169" t="s">
        <v>302</v>
      </c>
      <c r="I42" s="169" t="s">
        <v>302</v>
      </c>
      <c r="J42" s="172">
        <f t="shared" si="4"/>
        <v>1</v>
      </c>
      <c r="K42" s="461"/>
      <c r="L42" s="169">
        <f>'5- Identificación de Riesgos'!I52</f>
        <v>0</v>
      </c>
      <c r="M42" s="224"/>
      <c r="N42" s="169"/>
      <c r="O42" s="169"/>
      <c r="P42" s="169"/>
      <c r="Q42" s="169"/>
      <c r="R42" s="172">
        <f t="shared" si="5"/>
        <v>0</v>
      </c>
      <c r="S42" s="461"/>
      <c r="T42" s="406"/>
      <c r="U42" s="412"/>
      <c r="V42" s="415"/>
    </row>
    <row r="43" spans="1:22" ht="30">
      <c r="A43" s="426"/>
      <c r="B43" s="412"/>
      <c r="C43" s="184" t="str">
        <f>'5- Identificación de Riesgos'!D43</f>
        <v>4. Deficiencia de controles en el trámite de los documentos</v>
      </c>
      <c r="D43" s="175"/>
      <c r="E43" s="185"/>
      <c r="F43" s="169"/>
      <c r="G43" s="169"/>
      <c r="H43" s="169"/>
      <c r="I43" s="169"/>
      <c r="J43" s="172">
        <f t="shared" si="4"/>
        <v>0</v>
      </c>
      <c r="K43" s="461"/>
      <c r="L43" s="169">
        <f>'5- Identificación de Riesgos'!I53</f>
        <v>0</v>
      </c>
      <c r="M43" s="237"/>
      <c r="N43" s="169"/>
      <c r="O43" s="169"/>
      <c r="P43" s="169"/>
      <c r="Q43" s="169"/>
      <c r="R43" s="172">
        <f t="shared" si="5"/>
        <v>0</v>
      </c>
      <c r="S43" s="461"/>
      <c r="T43" s="406"/>
      <c r="U43" s="412"/>
      <c r="V43" s="415"/>
    </row>
    <row r="44" spans="1:22" ht="30">
      <c r="A44" s="426"/>
      <c r="B44" s="412"/>
      <c r="C44" s="184" t="str">
        <f>'5- Identificación de Riesgos'!D44</f>
        <v>5. No aplicación adecuada de los procedimientos de control</v>
      </c>
      <c r="D44" s="175"/>
      <c r="E44" s="175"/>
      <c r="F44" s="169"/>
      <c r="G44" s="169"/>
      <c r="H44" s="169"/>
      <c r="I44" s="169"/>
      <c r="J44" s="172">
        <f t="shared" si="4"/>
        <v>0</v>
      </c>
      <c r="K44" s="461"/>
      <c r="L44" s="169">
        <f>'5- Identificación de Riesgos'!I54</f>
        <v>0</v>
      </c>
      <c r="M44" s="236"/>
      <c r="N44" s="169"/>
      <c r="O44" s="169"/>
      <c r="P44" s="169"/>
      <c r="Q44" s="169"/>
      <c r="R44" s="172">
        <f t="shared" si="5"/>
        <v>0</v>
      </c>
      <c r="S44" s="461"/>
      <c r="T44" s="406"/>
      <c r="U44" s="412"/>
      <c r="V44" s="415"/>
    </row>
    <row r="45" spans="1:22">
      <c r="A45" s="426"/>
      <c r="B45" s="412"/>
      <c r="C45" s="184">
        <f>'5- Identificación de Riesgos'!D45</f>
        <v>0</v>
      </c>
      <c r="D45" s="175"/>
      <c r="E45" s="185"/>
      <c r="F45" s="169"/>
      <c r="G45" s="169"/>
      <c r="H45" s="169"/>
      <c r="I45" s="169"/>
      <c r="J45" s="172">
        <f t="shared" si="4"/>
        <v>0</v>
      </c>
      <c r="K45" s="461"/>
      <c r="L45" s="169">
        <f>'5- Identificación de Riesgos'!I55</f>
        <v>0</v>
      </c>
      <c r="M45" s="188"/>
      <c r="N45" s="169"/>
      <c r="O45" s="169"/>
      <c r="P45" s="169"/>
      <c r="Q45" s="169"/>
      <c r="R45" s="172">
        <f t="shared" si="5"/>
        <v>0</v>
      </c>
      <c r="S45" s="461"/>
      <c r="T45" s="406"/>
      <c r="U45" s="412"/>
      <c r="V45" s="415"/>
    </row>
    <row r="46" spans="1:22">
      <c r="A46" s="426"/>
      <c r="B46" s="412"/>
      <c r="C46" s="184">
        <f>'5- Identificación de Riesgos'!D46</f>
        <v>0</v>
      </c>
      <c r="D46" s="175"/>
      <c r="E46" s="185"/>
      <c r="F46" s="169"/>
      <c r="G46" s="169"/>
      <c r="H46" s="169"/>
      <c r="I46" s="169"/>
      <c r="J46" s="172">
        <f t="shared" si="4"/>
        <v>0</v>
      </c>
      <c r="K46" s="461"/>
      <c r="L46" s="169">
        <f>'5- Identificación de Riesgos'!I56</f>
        <v>0</v>
      </c>
      <c r="M46" s="188"/>
      <c r="N46" s="169"/>
      <c r="O46" s="169"/>
      <c r="P46" s="169"/>
      <c r="Q46" s="169"/>
      <c r="R46" s="172">
        <f t="shared" si="5"/>
        <v>0</v>
      </c>
      <c r="S46" s="461"/>
      <c r="T46" s="406"/>
      <c r="U46" s="412"/>
      <c r="V46" s="415"/>
    </row>
    <row r="47" spans="1:22">
      <c r="A47" s="426"/>
      <c r="B47" s="412"/>
      <c r="C47" s="184">
        <f>'5- Identificación de Riesgos'!D47</f>
        <v>0</v>
      </c>
      <c r="D47" s="175"/>
      <c r="E47" s="185"/>
      <c r="F47" s="169"/>
      <c r="G47" s="169"/>
      <c r="H47" s="169"/>
      <c r="I47" s="169"/>
      <c r="J47" s="172">
        <f t="shared" si="4"/>
        <v>0</v>
      </c>
      <c r="K47" s="461"/>
      <c r="L47" s="169">
        <f>'5- Identificación de Riesgos'!I57</f>
        <v>0</v>
      </c>
      <c r="M47" s="188"/>
      <c r="N47" s="169"/>
      <c r="O47" s="169"/>
      <c r="P47" s="169"/>
      <c r="Q47" s="169"/>
      <c r="R47" s="172">
        <f t="shared" si="5"/>
        <v>0</v>
      </c>
      <c r="S47" s="461"/>
      <c r="T47" s="406"/>
      <c r="U47" s="412"/>
      <c r="V47" s="415"/>
    </row>
    <row r="48" spans="1:22">
      <c r="A48" s="426"/>
      <c r="B48" s="412"/>
      <c r="C48" s="184">
        <f>'5- Identificación de Riesgos'!D48</f>
        <v>0</v>
      </c>
      <c r="D48" s="175"/>
      <c r="E48" s="185"/>
      <c r="F48" s="169"/>
      <c r="G48" s="169"/>
      <c r="H48" s="169"/>
      <c r="I48" s="169"/>
      <c r="J48" s="172">
        <f t="shared" si="4"/>
        <v>0</v>
      </c>
      <c r="K48" s="461"/>
      <c r="L48" s="169">
        <f>'5- Identificación de Riesgos'!I58</f>
        <v>0</v>
      </c>
      <c r="M48" s="188"/>
      <c r="N48" s="169"/>
      <c r="O48" s="169"/>
      <c r="P48" s="169"/>
      <c r="Q48" s="169"/>
      <c r="R48" s="172">
        <f t="shared" si="5"/>
        <v>0</v>
      </c>
      <c r="S48" s="461"/>
      <c r="T48" s="406"/>
      <c r="U48" s="412"/>
      <c r="V48" s="415"/>
    </row>
    <row r="49" spans="1:22" ht="15.75" thickBot="1">
      <c r="A49" s="427"/>
      <c r="B49" s="413"/>
      <c r="C49" s="186">
        <f>'5- Identificación de Riesgos'!D49</f>
        <v>0</v>
      </c>
      <c r="D49" s="177"/>
      <c r="E49" s="187"/>
      <c r="F49" s="170"/>
      <c r="G49" s="170"/>
      <c r="H49" s="170"/>
      <c r="I49" s="170"/>
      <c r="J49" s="202">
        <f t="shared" si="4"/>
        <v>0</v>
      </c>
      <c r="K49" s="464"/>
      <c r="L49" s="170">
        <f>'5- Identificación de Riesgos'!I59</f>
        <v>0</v>
      </c>
      <c r="M49" s="189"/>
      <c r="N49" s="170"/>
      <c r="O49" s="170"/>
      <c r="P49" s="170"/>
      <c r="Q49" s="170"/>
      <c r="R49" s="202">
        <f t="shared" si="5"/>
        <v>0</v>
      </c>
      <c r="S49" s="464"/>
      <c r="T49" s="407"/>
      <c r="U49" s="413"/>
      <c r="V49" s="416"/>
    </row>
    <row r="50" spans="1:22" ht="102.75" thickBot="1">
      <c r="A50" s="430">
        <f>'5- Identificación de Riesgos'!A50</f>
        <v>5</v>
      </c>
      <c r="B50" s="411"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2" t="str">
        <f>'5- Identificación de Riesgos'!D50</f>
        <v>1. Falta de ética de los servidores públicos (Debilidades en principios y valores)</v>
      </c>
      <c r="D50" s="174"/>
      <c r="E50" s="213" t="s">
        <v>303</v>
      </c>
      <c r="F50" s="168" t="s">
        <v>304</v>
      </c>
      <c r="G50" s="168" t="s">
        <v>302</v>
      </c>
      <c r="H50" s="168" t="s">
        <v>304</v>
      </c>
      <c r="I50" s="168" t="s">
        <v>304</v>
      </c>
      <c r="J50" s="173">
        <f t="shared" si="4"/>
        <v>0.25</v>
      </c>
      <c r="K50" s="460">
        <f>AVERAGE(J50:J59)</f>
        <v>0.125</v>
      </c>
      <c r="L50" s="168" t="str">
        <f>'5- Identificación de Riesgos'!I60</f>
        <v>Afectación de reputacion,imagén,  credibilidad, satisfacción de usuarios y PI</v>
      </c>
      <c r="M50" s="183" t="s">
        <v>507</v>
      </c>
      <c r="N50" s="168" t="s">
        <v>304</v>
      </c>
      <c r="O50" s="168" t="s">
        <v>302</v>
      </c>
      <c r="P50" s="168" t="s">
        <v>302</v>
      </c>
      <c r="Q50" s="168" t="s">
        <v>302</v>
      </c>
      <c r="R50" s="173">
        <f t="shared" si="5"/>
        <v>0.75</v>
      </c>
      <c r="S50" s="460">
        <f t="shared" ref="S50" si="6">AVERAGE(R50:R59)</f>
        <v>0.15</v>
      </c>
      <c r="T50" s="40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Alta - 5</v>
      </c>
      <c r="U50" s="41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14" t="str">
        <f>CONCATENATE(VLOOKUP((LEFT(T50,LEN(T50)-4)&amp;LEFT(U50,LEN(U50)-4)),'9- Matriz de Calor '!$D$18:$E$42,2,0)," - ",RIGHT(T50,1)*RIGHT(U50,1))</f>
        <v>Alto - 20</v>
      </c>
    </row>
    <row r="51" spans="1:22" ht="38.25">
      <c r="A51" s="426"/>
      <c r="B51" s="412"/>
      <c r="C51" s="184" t="str">
        <f>'5- Identificación de Riesgos'!D51</f>
        <v>2. Debilidades en los controles de los procedimientos para la formulación del planes estratégicos.</v>
      </c>
      <c r="D51" s="175"/>
      <c r="E51" s="208" t="s">
        <v>505</v>
      </c>
      <c r="F51" s="169" t="s">
        <v>304</v>
      </c>
      <c r="G51" s="169" t="s">
        <v>304</v>
      </c>
      <c r="H51" s="169" t="s">
        <v>304</v>
      </c>
      <c r="I51" s="169" t="s">
        <v>304</v>
      </c>
      <c r="J51" s="172">
        <f t="shared" si="4"/>
        <v>0</v>
      </c>
      <c r="K51" s="461"/>
      <c r="L51" s="169">
        <f>'5- Identificación de Riesgos'!I61</f>
        <v>0</v>
      </c>
      <c r="M51" s="185" t="s">
        <v>508</v>
      </c>
      <c r="N51" s="168" t="s">
        <v>304</v>
      </c>
      <c r="O51" s="168" t="s">
        <v>302</v>
      </c>
      <c r="P51" s="168" t="s">
        <v>302</v>
      </c>
      <c r="Q51" s="169" t="s">
        <v>302</v>
      </c>
      <c r="R51" s="172">
        <f t="shared" si="5"/>
        <v>0.75</v>
      </c>
      <c r="S51" s="461"/>
      <c r="T51" s="406"/>
      <c r="U51" s="412"/>
      <c r="V51" s="415"/>
    </row>
    <row r="52" spans="1:22" ht="60">
      <c r="A52" s="426"/>
      <c r="B52" s="412"/>
      <c r="C52" s="184" t="str">
        <f>'5- Identificación de Riesgos'!D52</f>
        <v xml:space="preserve">3. Manipulación de datos, estadísticas,  diagnósticos sobre la administración de justicia,  que preponderen o creen  necesidades para beneficiar intereses propios y/o terceros. </v>
      </c>
      <c r="D52" s="175"/>
      <c r="E52" s="185"/>
      <c r="F52" s="169" t="s">
        <v>302</v>
      </c>
      <c r="G52" s="169" t="s">
        <v>302</v>
      </c>
      <c r="H52" s="169" t="s">
        <v>302</v>
      </c>
      <c r="I52" s="169" t="s">
        <v>302</v>
      </c>
      <c r="J52" s="172">
        <f t="shared" si="4"/>
        <v>1</v>
      </c>
      <c r="K52" s="461"/>
      <c r="L52" s="169">
        <f>'5- Identificación de Riesgos'!I62</f>
        <v>0</v>
      </c>
      <c r="M52" s="188"/>
      <c r="N52" s="169"/>
      <c r="O52" s="169"/>
      <c r="P52" s="169"/>
      <c r="Q52" s="169"/>
      <c r="R52" s="172">
        <f t="shared" si="5"/>
        <v>0</v>
      </c>
      <c r="S52" s="461"/>
      <c r="T52" s="406"/>
      <c r="U52" s="412"/>
      <c r="V52" s="415"/>
    </row>
    <row r="53" spans="1:22">
      <c r="A53" s="426"/>
      <c r="B53" s="412"/>
      <c r="C53" s="184">
        <f>'5- Identificación de Riesgos'!D53</f>
        <v>0</v>
      </c>
      <c r="D53" s="175"/>
      <c r="E53" s="185"/>
      <c r="F53" s="169"/>
      <c r="G53" s="169"/>
      <c r="H53" s="169"/>
      <c r="I53" s="169"/>
      <c r="J53" s="172">
        <f t="shared" si="4"/>
        <v>0</v>
      </c>
      <c r="K53" s="461"/>
      <c r="L53" s="169">
        <f>'5- Identificación de Riesgos'!I63</f>
        <v>0</v>
      </c>
      <c r="M53" s="188"/>
      <c r="N53" s="169"/>
      <c r="O53" s="169"/>
      <c r="P53" s="169"/>
      <c r="Q53" s="169"/>
      <c r="R53" s="172">
        <f t="shared" si="5"/>
        <v>0</v>
      </c>
      <c r="S53" s="461"/>
      <c r="T53" s="406"/>
      <c r="U53" s="412"/>
      <c r="V53" s="415"/>
    </row>
    <row r="54" spans="1:22">
      <c r="A54" s="426"/>
      <c r="B54" s="412"/>
      <c r="C54" s="184">
        <f>'5- Identificación de Riesgos'!D54</f>
        <v>0</v>
      </c>
      <c r="D54" s="175"/>
      <c r="E54" s="175"/>
      <c r="F54" s="169"/>
      <c r="G54" s="169"/>
      <c r="H54" s="169"/>
      <c r="I54" s="169"/>
      <c r="J54" s="172">
        <f t="shared" si="4"/>
        <v>0</v>
      </c>
      <c r="K54" s="461"/>
      <c r="L54" s="169">
        <f>'5- Identificación de Riesgos'!I64</f>
        <v>0</v>
      </c>
      <c r="M54" s="188"/>
      <c r="N54" s="169"/>
      <c r="O54" s="169"/>
      <c r="P54" s="169"/>
      <c r="Q54" s="169"/>
      <c r="R54" s="172">
        <f t="shared" si="5"/>
        <v>0</v>
      </c>
      <c r="S54" s="461"/>
      <c r="T54" s="406"/>
      <c r="U54" s="412"/>
      <c r="V54" s="415"/>
    </row>
    <row r="55" spans="1:22">
      <c r="A55" s="426"/>
      <c r="B55" s="412"/>
      <c r="C55" s="184">
        <f>'5- Identificación de Riesgos'!D55</f>
        <v>0</v>
      </c>
      <c r="D55" s="175"/>
      <c r="E55" s="185"/>
      <c r="F55" s="169"/>
      <c r="G55" s="169"/>
      <c r="H55" s="169"/>
      <c r="I55" s="169"/>
      <c r="J55" s="172">
        <f t="shared" si="4"/>
        <v>0</v>
      </c>
      <c r="K55" s="461"/>
      <c r="L55" s="169">
        <f>'5- Identificación de Riesgos'!I65</f>
        <v>0</v>
      </c>
      <c r="M55" s="188"/>
      <c r="N55" s="169"/>
      <c r="O55" s="169"/>
      <c r="P55" s="169"/>
      <c r="Q55" s="169"/>
      <c r="R55" s="172">
        <f t="shared" si="5"/>
        <v>0</v>
      </c>
      <c r="S55" s="461"/>
      <c r="T55" s="406"/>
      <c r="U55" s="412"/>
      <c r="V55" s="415"/>
    </row>
    <row r="56" spans="1:22">
      <c r="A56" s="426"/>
      <c r="B56" s="412"/>
      <c r="C56" s="184">
        <f>'5- Identificación de Riesgos'!D56</f>
        <v>0</v>
      </c>
      <c r="D56" s="175"/>
      <c r="E56" s="185"/>
      <c r="F56" s="169"/>
      <c r="G56" s="169"/>
      <c r="H56" s="169"/>
      <c r="I56" s="169"/>
      <c r="J56" s="172">
        <f t="shared" si="4"/>
        <v>0</v>
      </c>
      <c r="K56" s="461"/>
      <c r="L56" s="169">
        <f>'5- Identificación de Riesgos'!I66</f>
        <v>0</v>
      </c>
      <c r="M56" s="188"/>
      <c r="N56" s="169"/>
      <c r="O56" s="169"/>
      <c r="P56" s="169"/>
      <c r="Q56" s="169"/>
      <c r="R56" s="172">
        <f t="shared" si="5"/>
        <v>0</v>
      </c>
      <c r="S56" s="461"/>
      <c r="T56" s="406"/>
      <c r="U56" s="412"/>
      <c r="V56" s="415"/>
    </row>
    <row r="57" spans="1:22">
      <c r="A57" s="426"/>
      <c r="B57" s="412"/>
      <c r="C57" s="184">
        <f>'5- Identificación de Riesgos'!D57</f>
        <v>0</v>
      </c>
      <c r="D57" s="175"/>
      <c r="E57" s="185"/>
      <c r="F57" s="169"/>
      <c r="G57" s="169"/>
      <c r="H57" s="169"/>
      <c r="I57" s="169"/>
      <c r="J57" s="172">
        <f t="shared" si="4"/>
        <v>0</v>
      </c>
      <c r="K57" s="461"/>
      <c r="L57" s="169">
        <f>'5- Identificación de Riesgos'!I67</f>
        <v>0</v>
      </c>
      <c r="M57" s="188"/>
      <c r="N57" s="169"/>
      <c r="O57" s="169"/>
      <c r="P57" s="169"/>
      <c r="Q57" s="169"/>
      <c r="R57" s="172">
        <f t="shared" si="5"/>
        <v>0</v>
      </c>
      <c r="S57" s="461"/>
      <c r="T57" s="406"/>
      <c r="U57" s="412"/>
      <c r="V57" s="415"/>
    </row>
    <row r="58" spans="1:22">
      <c r="A58" s="426"/>
      <c r="B58" s="412"/>
      <c r="C58" s="184">
        <f>'5- Identificación de Riesgos'!D58</f>
        <v>0</v>
      </c>
      <c r="D58" s="175"/>
      <c r="E58" s="185"/>
      <c r="F58" s="169"/>
      <c r="G58" s="169"/>
      <c r="H58" s="169"/>
      <c r="I58" s="169"/>
      <c r="J58" s="172">
        <f t="shared" si="4"/>
        <v>0</v>
      </c>
      <c r="K58" s="461"/>
      <c r="L58" s="169">
        <f>'5- Identificación de Riesgos'!I68</f>
        <v>0</v>
      </c>
      <c r="M58" s="188"/>
      <c r="N58" s="169"/>
      <c r="O58" s="169"/>
      <c r="P58" s="169"/>
      <c r="Q58" s="169"/>
      <c r="R58" s="172">
        <f t="shared" si="5"/>
        <v>0</v>
      </c>
      <c r="S58" s="461"/>
      <c r="T58" s="406"/>
      <c r="U58" s="412"/>
      <c r="V58" s="415"/>
    </row>
    <row r="59" spans="1:22" ht="15.75" thickBot="1">
      <c r="A59" s="427"/>
      <c r="B59" s="413"/>
      <c r="C59" s="186">
        <f>'5- Identificación de Riesgos'!D59</f>
        <v>0</v>
      </c>
      <c r="D59" s="177"/>
      <c r="E59" s="187"/>
      <c r="F59" s="170"/>
      <c r="G59" s="170"/>
      <c r="H59" s="170"/>
      <c r="I59" s="170"/>
      <c r="J59" s="202">
        <f t="shared" si="4"/>
        <v>0</v>
      </c>
      <c r="K59" s="464"/>
      <c r="L59" s="170">
        <f>'5- Identificación de Riesgos'!I69</f>
        <v>0</v>
      </c>
      <c r="M59" s="189"/>
      <c r="N59" s="170"/>
      <c r="O59" s="170"/>
      <c r="P59" s="170"/>
      <c r="Q59" s="170"/>
      <c r="R59" s="202">
        <f t="shared" si="5"/>
        <v>0</v>
      </c>
      <c r="S59" s="464"/>
      <c r="T59" s="407"/>
      <c r="U59" s="413"/>
      <c r="V59" s="416"/>
    </row>
    <row r="60" spans="1:22" ht="102.75" thickBot="1">
      <c r="A60" s="430">
        <f>'5- Identificación de Riesgos'!A60</f>
        <v>6</v>
      </c>
      <c r="B60" s="411" t="str">
        <f>'5- Identificación de Riesgos'!B60</f>
        <v xml:space="preserve">Ofrecer, prometer, entregar, aceptar o solicitar una ventaja indebida  a favor propio o de terceros al realizar el seguimiento de la planeación estratégica de forma deficiente, incompleta e inorportuna </v>
      </c>
      <c r="C60" s="182" t="str">
        <f>'5- Identificación de Riesgos'!D60</f>
        <v>1. Falta de ética de los servidores públicos (Debilidades en principios y valores)</v>
      </c>
      <c r="D60" s="174"/>
      <c r="E60" s="213" t="s">
        <v>303</v>
      </c>
      <c r="F60" s="168" t="s">
        <v>304</v>
      </c>
      <c r="G60" s="168" t="s">
        <v>302</v>
      </c>
      <c r="H60" s="168" t="s">
        <v>304</v>
      </c>
      <c r="I60" s="168" t="s">
        <v>304</v>
      </c>
      <c r="J60" s="173">
        <f t="shared" ref="J60:J69" si="7">COUNTIF(F60:I60,"SI")/4</f>
        <v>0.25</v>
      </c>
      <c r="K60" s="460">
        <f t="shared" ref="K60" si="8">AVERAGE(J60:J69)</f>
        <v>0.125</v>
      </c>
      <c r="L60" s="168">
        <f>'5- Identificación de Riesgos'!I70</f>
        <v>0</v>
      </c>
      <c r="M60" s="183" t="s">
        <v>507</v>
      </c>
      <c r="N60" s="168" t="s">
        <v>304</v>
      </c>
      <c r="O60" s="168" t="s">
        <v>302</v>
      </c>
      <c r="P60" s="168" t="s">
        <v>302</v>
      </c>
      <c r="Q60" s="168" t="s">
        <v>302</v>
      </c>
      <c r="R60" s="173">
        <f t="shared" ref="R60:R69" si="9">SUM(COUNTIF(N60,"SI")*25%,COUNTIF(O60,"SI")*40%,COUNTIF(P60,"SI")*25%,COUNTIF(Q60,"SI")*10%)</f>
        <v>0.75</v>
      </c>
      <c r="S60" s="460">
        <f t="shared" ref="S60" si="10">AVERAGE(R60:R69)</f>
        <v>0.15</v>
      </c>
      <c r="T60" s="40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Alta - 5</v>
      </c>
      <c r="U60" s="41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14" t="str">
        <f>CONCATENATE(VLOOKUP((LEFT(T60,LEN(T60)-4)&amp;LEFT(U60,LEN(U60)-4)),'9- Matriz de Calor '!$D$18:$E$42,2,0)," - ",RIGHT(T60,1)*RIGHT(U60,1))</f>
        <v>Alto - 20</v>
      </c>
    </row>
    <row r="61" spans="1:22" ht="38.25">
      <c r="A61" s="426"/>
      <c r="B61" s="412"/>
      <c r="C61" s="184" t="str">
        <f>'5- Identificación de Riesgos'!D61</f>
        <v xml:space="preserve">2. Falta identificar y hacer seguimiento a funcionarios sensibles </v>
      </c>
      <c r="D61" s="175"/>
      <c r="E61" s="208" t="s">
        <v>306</v>
      </c>
      <c r="F61" s="169" t="s">
        <v>304</v>
      </c>
      <c r="G61" s="169" t="s">
        <v>304</v>
      </c>
      <c r="H61" s="169" t="s">
        <v>304</v>
      </c>
      <c r="I61" s="169" t="s">
        <v>304</v>
      </c>
      <c r="J61" s="172">
        <f t="shared" si="7"/>
        <v>0</v>
      </c>
      <c r="K61" s="461"/>
      <c r="L61" s="169">
        <f>'5- Identificación de Riesgos'!I71</f>
        <v>0</v>
      </c>
      <c r="M61" s="185" t="s">
        <v>508</v>
      </c>
      <c r="N61" s="168" t="s">
        <v>304</v>
      </c>
      <c r="O61" s="168" t="s">
        <v>302</v>
      </c>
      <c r="P61" s="168" t="s">
        <v>302</v>
      </c>
      <c r="Q61" s="169" t="s">
        <v>302</v>
      </c>
      <c r="R61" s="172">
        <f t="shared" si="9"/>
        <v>0.75</v>
      </c>
      <c r="S61" s="461"/>
      <c r="T61" s="406"/>
      <c r="U61" s="412"/>
      <c r="V61" s="415"/>
    </row>
    <row r="62" spans="1:22" ht="30">
      <c r="A62" s="426"/>
      <c r="B62" s="412"/>
      <c r="C62" s="184" t="str">
        <f>'5- Identificación de Riesgos'!D62</f>
        <v>3. Insuficiente seguimiento a la ejecución de los proyectos de inversión y la destinación de los recursos</v>
      </c>
      <c r="D62" s="175"/>
      <c r="E62" s="185"/>
      <c r="F62" s="169" t="s">
        <v>302</v>
      </c>
      <c r="G62" s="169" t="s">
        <v>302</v>
      </c>
      <c r="H62" s="169" t="s">
        <v>302</v>
      </c>
      <c r="I62" s="169" t="s">
        <v>302</v>
      </c>
      <c r="J62" s="172">
        <f t="shared" si="7"/>
        <v>1</v>
      </c>
      <c r="K62" s="461"/>
      <c r="L62" s="169">
        <f>'5- Identificación de Riesgos'!I72</f>
        <v>0</v>
      </c>
      <c r="M62" s="188"/>
      <c r="N62" s="169"/>
      <c r="O62" s="169"/>
      <c r="P62" s="169"/>
      <c r="Q62" s="169"/>
      <c r="R62" s="172">
        <f t="shared" si="9"/>
        <v>0</v>
      </c>
      <c r="S62" s="461"/>
      <c r="T62" s="406"/>
      <c r="U62" s="412"/>
      <c r="V62" s="415"/>
    </row>
    <row r="63" spans="1:22">
      <c r="A63" s="426"/>
      <c r="B63" s="412"/>
      <c r="C63" s="184">
        <f>'5- Identificación de Riesgos'!D63</f>
        <v>0</v>
      </c>
      <c r="D63" s="175"/>
      <c r="E63" s="185"/>
      <c r="F63" s="169"/>
      <c r="G63" s="169"/>
      <c r="H63" s="169"/>
      <c r="I63" s="169"/>
      <c r="J63" s="172">
        <f t="shared" si="7"/>
        <v>0</v>
      </c>
      <c r="K63" s="461"/>
      <c r="L63" s="169">
        <f>'5- Identificación de Riesgos'!I73</f>
        <v>0</v>
      </c>
      <c r="M63" s="188"/>
      <c r="N63" s="169"/>
      <c r="O63" s="169"/>
      <c r="P63" s="169"/>
      <c r="Q63" s="169"/>
      <c r="R63" s="172">
        <f t="shared" si="9"/>
        <v>0</v>
      </c>
      <c r="S63" s="461"/>
      <c r="T63" s="406"/>
      <c r="U63" s="412"/>
      <c r="V63" s="415"/>
    </row>
    <row r="64" spans="1:22">
      <c r="A64" s="426"/>
      <c r="B64" s="412"/>
      <c r="C64" s="184">
        <f>'5- Identificación de Riesgos'!D64</f>
        <v>0</v>
      </c>
      <c r="D64" s="175"/>
      <c r="E64" s="175"/>
      <c r="F64" s="169"/>
      <c r="G64" s="169"/>
      <c r="H64" s="169"/>
      <c r="I64" s="169"/>
      <c r="J64" s="172">
        <f t="shared" si="7"/>
        <v>0</v>
      </c>
      <c r="K64" s="461"/>
      <c r="L64" s="169">
        <f>'5- Identificación de Riesgos'!I74</f>
        <v>0</v>
      </c>
      <c r="M64" s="188"/>
      <c r="N64" s="169"/>
      <c r="O64" s="169"/>
      <c r="P64" s="169"/>
      <c r="Q64" s="169"/>
      <c r="R64" s="172">
        <f t="shared" si="9"/>
        <v>0</v>
      </c>
      <c r="S64" s="461"/>
      <c r="T64" s="406"/>
      <c r="U64" s="412"/>
      <c r="V64" s="415"/>
    </row>
    <row r="65" spans="1:22">
      <c r="A65" s="426"/>
      <c r="B65" s="412"/>
      <c r="C65" s="184">
        <f>'5- Identificación de Riesgos'!D65</f>
        <v>0</v>
      </c>
      <c r="D65" s="175"/>
      <c r="E65" s="185"/>
      <c r="F65" s="169"/>
      <c r="G65" s="169"/>
      <c r="H65" s="169"/>
      <c r="I65" s="169"/>
      <c r="J65" s="172">
        <f t="shared" si="7"/>
        <v>0</v>
      </c>
      <c r="K65" s="461"/>
      <c r="L65" s="169">
        <f>'5- Identificación de Riesgos'!I75</f>
        <v>0</v>
      </c>
      <c r="M65" s="188"/>
      <c r="N65" s="169"/>
      <c r="O65" s="169"/>
      <c r="P65" s="169"/>
      <c r="Q65" s="169"/>
      <c r="R65" s="172">
        <f t="shared" si="9"/>
        <v>0</v>
      </c>
      <c r="S65" s="461"/>
      <c r="T65" s="406"/>
      <c r="U65" s="412"/>
      <c r="V65" s="415"/>
    </row>
    <row r="66" spans="1:22">
      <c r="A66" s="426"/>
      <c r="B66" s="412"/>
      <c r="C66" s="184">
        <f>'5- Identificación de Riesgos'!D66</f>
        <v>0</v>
      </c>
      <c r="D66" s="175"/>
      <c r="E66" s="185"/>
      <c r="F66" s="169"/>
      <c r="G66" s="169"/>
      <c r="H66" s="169"/>
      <c r="I66" s="169"/>
      <c r="J66" s="172">
        <f t="shared" si="7"/>
        <v>0</v>
      </c>
      <c r="K66" s="461"/>
      <c r="L66" s="169">
        <f>'5- Identificación de Riesgos'!I76</f>
        <v>0</v>
      </c>
      <c r="M66" s="188"/>
      <c r="N66" s="169"/>
      <c r="O66" s="169"/>
      <c r="P66" s="169"/>
      <c r="Q66" s="169"/>
      <c r="R66" s="172">
        <f t="shared" si="9"/>
        <v>0</v>
      </c>
      <c r="S66" s="461"/>
      <c r="T66" s="406"/>
      <c r="U66" s="412"/>
      <c r="V66" s="415"/>
    </row>
    <row r="67" spans="1:22">
      <c r="A67" s="426"/>
      <c r="B67" s="412"/>
      <c r="C67" s="184">
        <f>'5- Identificación de Riesgos'!D67</f>
        <v>0</v>
      </c>
      <c r="D67" s="175"/>
      <c r="E67" s="185"/>
      <c r="F67" s="169"/>
      <c r="G67" s="169"/>
      <c r="H67" s="169"/>
      <c r="I67" s="169"/>
      <c r="J67" s="172">
        <f t="shared" si="7"/>
        <v>0</v>
      </c>
      <c r="K67" s="461"/>
      <c r="L67" s="169">
        <f>'5- Identificación de Riesgos'!I77</f>
        <v>0</v>
      </c>
      <c r="M67" s="188"/>
      <c r="N67" s="169"/>
      <c r="O67" s="169"/>
      <c r="P67" s="169"/>
      <c r="Q67" s="169"/>
      <c r="R67" s="172">
        <f t="shared" si="9"/>
        <v>0</v>
      </c>
      <c r="S67" s="461"/>
      <c r="T67" s="406"/>
      <c r="U67" s="412"/>
      <c r="V67" s="415"/>
    </row>
    <row r="68" spans="1:22">
      <c r="A68" s="426"/>
      <c r="B68" s="412"/>
      <c r="C68" s="184">
        <f>'5- Identificación de Riesgos'!D68</f>
        <v>0</v>
      </c>
      <c r="D68" s="175"/>
      <c r="E68" s="185"/>
      <c r="F68" s="169"/>
      <c r="G68" s="169"/>
      <c r="H68" s="169"/>
      <c r="I68" s="169"/>
      <c r="J68" s="172">
        <f t="shared" si="7"/>
        <v>0</v>
      </c>
      <c r="K68" s="461"/>
      <c r="L68" s="169">
        <f>'5- Identificación de Riesgos'!I78</f>
        <v>0</v>
      </c>
      <c r="M68" s="188"/>
      <c r="N68" s="169"/>
      <c r="O68" s="169"/>
      <c r="P68" s="169"/>
      <c r="Q68" s="169"/>
      <c r="R68" s="172">
        <f t="shared" si="9"/>
        <v>0</v>
      </c>
      <c r="S68" s="461"/>
      <c r="T68" s="406"/>
      <c r="U68" s="412"/>
      <c r="V68" s="415"/>
    </row>
    <row r="69" spans="1:22" ht="15.75" thickBot="1">
      <c r="A69" s="427"/>
      <c r="B69" s="413"/>
      <c r="C69" s="186">
        <f>'5- Identificación de Riesgos'!D69</f>
        <v>0</v>
      </c>
      <c r="D69" s="177"/>
      <c r="E69" s="187"/>
      <c r="F69" s="170"/>
      <c r="G69" s="170"/>
      <c r="H69" s="170"/>
      <c r="I69" s="170"/>
      <c r="J69" s="202">
        <f t="shared" si="7"/>
        <v>0</v>
      </c>
      <c r="K69" s="464"/>
      <c r="L69" s="170">
        <f>'5- Identificación de Riesgos'!I79</f>
        <v>0</v>
      </c>
      <c r="M69" s="189"/>
      <c r="N69" s="170"/>
      <c r="O69" s="170"/>
      <c r="P69" s="170"/>
      <c r="Q69" s="170"/>
      <c r="R69" s="202">
        <f t="shared" si="9"/>
        <v>0</v>
      </c>
      <c r="S69" s="464"/>
      <c r="T69" s="407"/>
      <c r="U69" s="413"/>
      <c r="V69" s="416"/>
    </row>
  </sheetData>
  <mergeCells count="58">
    <mergeCell ref="K20:K29"/>
    <mergeCell ref="S20:S29"/>
    <mergeCell ref="T20:T29"/>
    <mergeCell ref="U20:U29"/>
    <mergeCell ref="V20:V29"/>
    <mergeCell ref="T50:T59"/>
    <mergeCell ref="U50:U59"/>
    <mergeCell ref="V50:V59"/>
    <mergeCell ref="A50:A59"/>
    <mergeCell ref="B50:B59"/>
    <mergeCell ref="K50:K59"/>
    <mergeCell ref="S50:S59"/>
    <mergeCell ref="V40:V49"/>
    <mergeCell ref="A40:A49"/>
    <mergeCell ref="B40:B49"/>
    <mergeCell ref="K40:K49"/>
    <mergeCell ref="S40:S49"/>
    <mergeCell ref="T40:T49"/>
    <mergeCell ref="U40:U4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60:U69"/>
    <mergeCell ref="V60:V6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T40 T50 T60 T20">
    <cfRule type="containsText" dxfId="202" priority="338" operator="containsText" text="Muy Baja">
      <formula>NOT(ISERROR(SEARCH("Muy Baja",T10)))</formula>
    </cfRule>
    <cfRule type="containsText" dxfId="201" priority="339" operator="containsText" text="Baja">
      <formula>NOT(ISERROR(SEARCH("Baja",T10)))</formula>
    </cfRule>
    <cfRule type="containsText" dxfId="200" priority="340" operator="containsText" text="Muy Alta">
      <formula>NOT(ISERROR(SEARCH("Muy Alta",T10)))</formula>
    </cfRule>
    <cfRule type="containsText" dxfId="199" priority="342" operator="containsText" text="Alta">
      <formula>NOT(ISERROR(SEARCH("Alta",T10)))</formula>
    </cfRule>
    <cfRule type="containsText" dxfId="198" priority="343" operator="containsText" text="Media">
      <formula>NOT(ISERROR(SEARCH("Media",T10)))</formula>
    </cfRule>
    <cfRule type="containsText" dxfId="197" priority="344" operator="containsText" text="Media">
      <formula>NOT(ISERROR(SEARCH("Media",T10)))</formula>
    </cfRule>
    <cfRule type="containsText" dxfId="196" priority="345" operator="containsText" text="Media">
      <formula>NOT(ISERROR(SEARCH("Media",T10)))</formula>
    </cfRule>
    <cfRule type="containsText" dxfId="195" priority="346" operator="containsText" text="Muy Baja">
      <formula>NOT(ISERROR(SEARCH("Muy Baja",T10)))</formula>
    </cfRule>
    <cfRule type="containsText" dxfId="194" priority="347" operator="containsText" text="Baja">
      <formula>NOT(ISERROR(SEARCH("Baja",T10)))</formula>
    </cfRule>
    <cfRule type="containsText" dxfId="193" priority="348" operator="containsText" text="Muy Baja">
      <formula>NOT(ISERROR(SEARCH("Muy Baja",T10)))</formula>
    </cfRule>
    <cfRule type="containsText" dxfId="192" priority="349" operator="containsText" text="Muy Baja">
      <formula>NOT(ISERROR(SEARCH("Muy Baja",T10)))</formula>
    </cfRule>
    <cfRule type="containsText" dxfId="191" priority="350" operator="containsText" text="Muy Baja">
      <formula>NOT(ISERROR(SEARCH("Muy Baja",T10)))</formula>
    </cfRule>
    <cfRule type="containsText" dxfId="190" priority="351" operator="containsText" text="Muy Baja'Tabla probabilidad'!">
      <formula>NOT(ISERROR(SEARCH("Muy Baja'Tabla probabilidad'!",T10)))</formula>
    </cfRule>
    <cfRule type="containsText" dxfId="189" priority="352" operator="containsText" text="Muy bajo">
      <formula>NOT(ISERROR(SEARCH("Muy bajo",T10)))</formula>
    </cfRule>
    <cfRule type="containsText" dxfId="188" priority="353" operator="containsText" text="Alta">
      <formula>NOT(ISERROR(SEARCH("Alta",T10)))</formula>
    </cfRule>
    <cfRule type="containsText" dxfId="187" priority="354" operator="containsText" text="Media">
      <formula>NOT(ISERROR(SEARCH("Media",T10)))</formula>
    </cfRule>
    <cfRule type="containsText" dxfId="186" priority="355" operator="containsText" text="Baja">
      <formula>NOT(ISERROR(SEARCH("Baja",T10)))</formula>
    </cfRule>
    <cfRule type="containsText" dxfId="185" priority="356" operator="containsText" text="Muy baja">
      <formula>NOT(ISERROR(SEARCH("Muy baja",T10)))</formula>
    </cfRule>
    <cfRule type="cellIs" dxfId="184" priority="359" operator="between">
      <formula>1</formula>
      <formula>2</formula>
    </cfRule>
    <cfRule type="cellIs" dxfId="183" priority="360" operator="between">
      <formula>0</formula>
      <formula>2</formula>
    </cfRule>
  </conditionalFormatting>
  <conditionalFormatting sqref="T30">
    <cfRule type="containsText" dxfId="182" priority="43" operator="containsText" text="Muy Baja">
      <formula>NOT(ISERROR(SEARCH("Muy Baja",T30)))</formula>
    </cfRule>
    <cfRule type="containsText" dxfId="181" priority="44" operator="containsText" text="Baja">
      <formula>NOT(ISERROR(SEARCH("Baja",T30)))</formula>
    </cfRule>
    <cfRule type="containsText" dxfId="180" priority="45" operator="containsText" text="Muy Alta">
      <formula>NOT(ISERROR(SEARCH("Muy Alta",T30)))</formula>
    </cfRule>
    <cfRule type="containsText" dxfId="179" priority="46" operator="containsText" text="Alta">
      <formula>NOT(ISERROR(SEARCH("Alta",T30)))</formula>
    </cfRule>
    <cfRule type="containsText" dxfId="178" priority="47" operator="containsText" text="Media">
      <formula>NOT(ISERROR(SEARCH("Media",T30)))</formula>
    </cfRule>
    <cfRule type="containsText" dxfId="177" priority="48" operator="containsText" text="Media">
      <formula>NOT(ISERROR(SEARCH("Media",T30)))</formula>
    </cfRule>
    <cfRule type="containsText" dxfId="176" priority="49" operator="containsText" text="Media">
      <formula>NOT(ISERROR(SEARCH("Media",T30)))</formula>
    </cfRule>
    <cfRule type="containsText" dxfId="175" priority="50" operator="containsText" text="Muy Baja">
      <formula>NOT(ISERROR(SEARCH("Muy Baja",T30)))</formula>
    </cfRule>
    <cfRule type="containsText" dxfId="174" priority="51" operator="containsText" text="Baja">
      <formula>NOT(ISERROR(SEARCH("Baja",T30)))</formula>
    </cfRule>
    <cfRule type="containsText" dxfId="173" priority="52" operator="containsText" text="Muy Baja">
      <formula>NOT(ISERROR(SEARCH("Muy Baja",T30)))</formula>
    </cfRule>
    <cfRule type="containsText" dxfId="172" priority="53" operator="containsText" text="Muy Baja">
      <formula>NOT(ISERROR(SEARCH("Muy Baja",T30)))</formula>
    </cfRule>
    <cfRule type="containsText" dxfId="171" priority="54" operator="containsText" text="Muy Baja">
      <formula>NOT(ISERROR(SEARCH("Muy Baja",T30)))</formula>
    </cfRule>
    <cfRule type="containsText" dxfId="170" priority="55" operator="containsText" text="Muy Baja'Tabla probabilidad'!">
      <formula>NOT(ISERROR(SEARCH("Muy Baja'Tabla probabilidad'!",T30)))</formula>
    </cfRule>
    <cfRule type="containsText" dxfId="169" priority="56" operator="containsText" text="Muy bajo">
      <formula>NOT(ISERROR(SEARCH("Muy bajo",T30)))</formula>
    </cfRule>
    <cfRule type="containsText" dxfId="168" priority="57" operator="containsText" text="Alta">
      <formula>NOT(ISERROR(SEARCH("Alta",T30)))</formula>
    </cfRule>
    <cfRule type="containsText" dxfId="167" priority="58" operator="containsText" text="Media">
      <formula>NOT(ISERROR(SEARCH("Media",T30)))</formula>
    </cfRule>
    <cfRule type="containsText" dxfId="166" priority="59" operator="containsText" text="Baja">
      <formula>NOT(ISERROR(SEARCH("Baja",T30)))</formula>
    </cfRule>
    <cfRule type="containsText" dxfId="165" priority="60" operator="containsText" text="Muy baja">
      <formula>NOT(ISERROR(SEARCH("Muy baja",T30)))</formula>
    </cfRule>
    <cfRule type="cellIs" dxfId="164" priority="63" operator="between">
      <formula>1</formula>
      <formula>2</formula>
    </cfRule>
    <cfRule type="cellIs" dxfId="163" priority="64" operator="between">
      <formula>0</formula>
      <formula>2</formula>
    </cfRule>
  </conditionalFormatting>
  <conditionalFormatting sqref="U10 U40 U50 U60 U20">
    <cfRule type="containsText" dxfId="162" priority="332" operator="containsText" text="Catastrófico">
      <formula>NOT(ISERROR(SEARCH("Catastrófico",U10)))</formula>
    </cfRule>
    <cfRule type="containsText" dxfId="161" priority="333" operator="containsText" text="Mayor">
      <formula>NOT(ISERROR(SEARCH("Mayor",U10)))</formula>
    </cfRule>
    <cfRule type="containsText" dxfId="160" priority="334" operator="containsText" text="Alta">
      <formula>NOT(ISERROR(SEARCH("Alta",U10)))</formula>
    </cfRule>
    <cfRule type="containsText" dxfId="159" priority="335" operator="containsText" text="Moderado">
      <formula>NOT(ISERROR(SEARCH("Moderado",U10)))</formula>
    </cfRule>
    <cfRule type="containsText" dxfId="158" priority="336" operator="containsText" text="Menor">
      <formula>NOT(ISERROR(SEARCH("Menor",U10)))</formula>
    </cfRule>
    <cfRule type="containsText" dxfId="157" priority="337" operator="containsText" text="Leve">
      <formula>NOT(ISERROR(SEARCH("Leve",U10)))</formula>
    </cfRule>
  </conditionalFormatting>
  <conditionalFormatting sqref="U30">
    <cfRule type="containsText" dxfId="156" priority="37" operator="containsText" text="Catastrófico">
      <formula>NOT(ISERROR(SEARCH("Catastrófico",U30)))</formula>
    </cfRule>
    <cfRule type="containsText" dxfId="155" priority="38" operator="containsText" text="Mayor">
      <formula>NOT(ISERROR(SEARCH("Mayor",U30)))</formula>
    </cfRule>
    <cfRule type="containsText" dxfId="154" priority="39" operator="containsText" text="Alta">
      <formula>NOT(ISERROR(SEARCH("Alta",U30)))</formula>
    </cfRule>
    <cfRule type="containsText" dxfId="153" priority="40" operator="containsText" text="Moderado">
      <formula>NOT(ISERROR(SEARCH("Moderado",U30)))</formula>
    </cfRule>
    <cfRule type="containsText" dxfId="152" priority="41" operator="containsText" text="Menor">
      <formula>NOT(ISERROR(SEARCH("Menor",U30)))</formula>
    </cfRule>
    <cfRule type="containsText" dxfId="151" priority="42" operator="containsText" text="Leve">
      <formula>NOT(ISERROR(SEARCH("Leve",U30)))</formula>
    </cfRule>
  </conditionalFormatting>
  <conditionalFormatting sqref="V10 V40 V50 V60 V20">
    <cfRule type="containsText" dxfId="150" priority="296" operator="containsText" text="Extremo">
      <formula>NOT(ISERROR(SEARCH("Extremo",V10)))</formula>
    </cfRule>
    <cfRule type="containsText" dxfId="149" priority="297" operator="containsText" text="Alto">
      <formula>NOT(ISERROR(SEARCH("Alto",V10)))</formula>
    </cfRule>
    <cfRule type="containsText" dxfId="148" priority="298" operator="containsText" text="Bajo">
      <formula>NOT(ISERROR(SEARCH("Bajo",V10)))</formula>
    </cfRule>
    <cfRule type="containsText" dxfId="147" priority="299" operator="containsText" text="Moderado">
      <formula>NOT(ISERROR(SEARCH("Moderado",V10)))</formula>
    </cfRule>
  </conditionalFormatting>
  <conditionalFormatting sqref="V30">
    <cfRule type="containsText" dxfId="146" priority="33" operator="containsText" text="Extremo">
      <formula>NOT(ISERROR(SEARCH("Extremo",V30)))</formula>
    </cfRule>
    <cfRule type="containsText" dxfId="145" priority="34" operator="containsText" text="Alto">
      <formula>NOT(ISERROR(SEARCH("Alto",V30)))</formula>
    </cfRule>
    <cfRule type="containsText" dxfId="144" priority="35" operator="containsText" text="Bajo">
      <formula>NOT(ISERROR(SEARCH("Bajo",V30)))</formula>
    </cfRule>
    <cfRule type="containsText" dxfId="143" priority="36" operator="containsText" text="Moderado">
      <formula>NOT(ISERROR(SEARCH("Moderado",V30)))</formula>
    </cfRule>
  </conditionalFormatting>
  <dataValidations xWindow="753" yWindow="646" count="2">
    <dataValidation allowBlank="1" showInputMessage="1" showErrorMessage="1" prompt="Enunciar cuál es el control" sqref="E10 M10:M14 E43 E45:E48 E53 E55:E58 E50:E51 E34:E41 M40:M42 M30:M34 E63 E65:E68 E60:E61 M50:M51 E14:E32 M20:M21 M60:M61"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58" operator="containsText" id="{5790250D-E3CC-4EBD-835F-F5F4C0703B76}">
            <xm:f>NOT(ISERROR(SEARCH('8- Políticas de Administración '!$B$5,T10)))</xm:f>
            <xm:f>'8- Políticas de Administración '!$B$5</xm:f>
            <x14:dxf>
              <font>
                <color rgb="FF9C0006"/>
              </font>
              <fill>
                <patternFill>
                  <bgColor rgb="FFFFC7CE"/>
                </patternFill>
              </fill>
            </x14:dxf>
          </x14:cfRule>
          <xm:sqref>T10 T40 T50 T60 T20</xm:sqref>
        </x14:conditionalFormatting>
        <x14:conditionalFormatting xmlns:xm="http://schemas.microsoft.com/office/excel/2006/main">
          <x14:cfRule type="containsText" priority="61" operator="containsText" id="{84C3216A-A095-4757-999C-1F66BC7096BC}">
            <xm:f>NOT(ISERROR(SEARCH('8- Políticas de Administración '!$B$5,T30)))</xm:f>
            <xm:f>'8- Políticas de Administración '!$B$5</xm:f>
            <x14:dxf>
              <font>
                <color rgb="FF006100"/>
              </font>
              <fill>
                <patternFill>
                  <bgColor rgb="FFC6EFCE"/>
                </patternFill>
              </fill>
            </x14:dxf>
          </x14:cfRule>
          <x14:cfRule type="containsText" priority="62" operator="containsText" id="{5C3586AA-5B43-44E0-BD07-C21E278F56BC}">
            <xm:f>NOT(ISERROR(SEARCH('8- Políticas de Administración '!$B$5,T30)))</xm:f>
            <xm:f>'8- Políticas de Administración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zoomScale="70" zoomScaleNormal="70" zoomScalePageLayoutView="70" workbookViewId="0">
      <selection activeCell="B25" sqref="B2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23.5703125" style="17" customWidth="1"/>
    <col min="17" max="17" width="18.7109375" style="17" customWidth="1"/>
    <col min="18" max="269" width="11.42578125" style="17"/>
    <col min="270" max="16384" width="11.42578125" style="22"/>
  </cols>
  <sheetData>
    <row r="1" spans="1:269" s="19" customFormat="1" ht="27.75" customHeight="1">
      <c r="A1" s="499"/>
      <c r="B1" s="499"/>
      <c r="C1" s="499"/>
      <c r="D1" s="499"/>
      <c r="E1" s="499"/>
      <c r="F1" s="496" t="s">
        <v>307</v>
      </c>
      <c r="G1" s="496"/>
      <c r="H1" s="496"/>
      <c r="I1" s="496"/>
      <c r="J1" s="496"/>
      <c r="K1" s="496"/>
      <c r="L1" s="496"/>
      <c r="M1" s="496"/>
      <c r="N1" s="496"/>
      <c r="O1" s="496"/>
      <c r="P1" s="496"/>
      <c r="Q1" s="49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9"/>
      <c r="B2" s="499"/>
      <c r="C2" s="499"/>
      <c r="D2" s="499"/>
      <c r="E2" s="499"/>
      <c r="F2" s="496"/>
      <c r="G2" s="496"/>
      <c r="H2" s="496"/>
      <c r="I2" s="496"/>
      <c r="J2" s="496"/>
      <c r="K2" s="496"/>
      <c r="L2" s="496"/>
      <c r="M2" s="496"/>
      <c r="N2" s="496"/>
      <c r="O2" s="496"/>
      <c r="P2" s="496"/>
      <c r="Q2" s="49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9"/>
      <c r="B3" s="499"/>
      <c r="C3" s="499"/>
      <c r="D3" s="499"/>
      <c r="E3" s="499"/>
      <c r="F3" s="496"/>
      <c r="G3" s="496"/>
      <c r="H3" s="496"/>
      <c r="I3" s="496"/>
      <c r="J3" s="496"/>
      <c r="K3" s="496"/>
      <c r="L3" s="496"/>
      <c r="M3" s="496"/>
      <c r="N3" s="496"/>
      <c r="O3" s="496"/>
      <c r="P3" s="496"/>
      <c r="Q3" s="49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7" t="s">
        <v>237</v>
      </c>
      <c r="B4" s="437"/>
      <c r="C4" s="443" t="s">
        <v>4</v>
      </c>
      <c r="D4" s="443"/>
      <c r="E4" s="443"/>
      <c r="F4" s="443"/>
      <c r="G4" s="443"/>
      <c r="H4" s="443"/>
      <c r="I4" s="443"/>
      <c r="J4" s="443"/>
      <c r="K4" s="443"/>
      <c r="L4" s="443"/>
      <c r="M4" s="443"/>
      <c r="N4" s="443"/>
      <c r="O4" s="443"/>
      <c r="P4" s="443"/>
      <c r="Q4" s="44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7" t="s">
        <v>239</v>
      </c>
      <c r="B5" s="437"/>
      <c r="C5" s="443" t="s">
        <v>495</v>
      </c>
      <c r="D5" s="443"/>
      <c r="E5" s="443"/>
      <c r="F5" s="443"/>
      <c r="G5" s="443"/>
      <c r="H5" s="443"/>
      <c r="I5" s="443"/>
      <c r="J5" s="443"/>
      <c r="K5" s="443"/>
      <c r="L5" s="443"/>
      <c r="M5" s="443"/>
      <c r="N5" s="443"/>
      <c r="O5" s="443"/>
      <c r="P5" s="443"/>
      <c r="Q5" s="44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7" t="s">
        <v>240</v>
      </c>
      <c r="B6" s="437"/>
      <c r="C6" s="442" t="s">
        <v>491</v>
      </c>
      <c r="D6" s="442"/>
      <c r="E6" s="442"/>
      <c r="F6" s="442"/>
      <c r="G6" s="442"/>
      <c r="H6" s="442"/>
      <c r="I6" s="442"/>
      <c r="J6" s="442"/>
      <c r="K6" s="442"/>
      <c r="L6" s="442"/>
      <c r="M6" s="442"/>
      <c r="N6" s="442"/>
      <c r="O6" s="442"/>
      <c r="P6" s="442"/>
      <c r="Q6" s="44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4" t="s">
        <v>308</v>
      </c>
      <c r="B7" s="474"/>
      <c r="C7" s="474"/>
      <c r="D7" s="474"/>
      <c r="E7" s="474"/>
      <c r="F7" s="474" t="s">
        <v>257</v>
      </c>
      <c r="G7" s="474"/>
      <c r="H7" s="474"/>
      <c r="I7" s="91"/>
      <c r="J7" s="445" t="s">
        <v>309</v>
      </c>
      <c r="K7" s="445"/>
      <c r="L7" s="445"/>
      <c r="M7" s="445"/>
      <c r="N7" s="44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6" t="s">
        <v>247</v>
      </c>
      <c r="B8" s="477" t="s">
        <v>288</v>
      </c>
      <c r="C8" s="500" t="s">
        <v>249</v>
      </c>
      <c r="D8" s="502" t="s">
        <v>259</v>
      </c>
      <c r="E8" s="477" t="s">
        <v>243</v>
      </c>
      <c r="F8" s="497" t="s">
        <v>310</v>
      </c>
      <c r="G8" s="497" t="s">
        <v>311</v>
      </c>
      <c r="H8" s="497" t="s">
        <v>312</v>
      </c>
      <c r="I8" s="504"/>
      <c r="J8" s="497" t="s">
        <v>313</v>
      </c>
      <c r="K8" s="497" t="s">
        <v>314</v>
      </c>
      <c r="L8" s="497" t="s">
        <v>315</v>
      </c>
      <c r="M8" s="497" t="s">
        <v>316</v>
      </c>
      <c r="N8" s="497" t="s">
        <v>317</v>
      </c>
      <c r="O8" s="497" t="s">
        <v>318</v>
      </c>
      <c r="P8" s="497" t="s">
        <v>319</v>
      </c>
      <c r="Q8" s="497" t="s">
        <v>320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8"/>
      <c r="B9" s="478"/>
      <c r="C9" s="501"/>
      <c r="D9" s="503"/>
      <c r="E9" s="478"/>
      <c r="F9" s="498"/>
      <c r="G9" s="498"/>
      <c r="H9" s="498"/>
      <c r="I9" s="505"/>
      <c r="J9" s="498"/>
      <c r="K9" s="498"/>
      <c r="L9" s="498"/>
      <c r="M9" s="498"/>
      <c r="N9" s="498"/>
      <c r="O9" s="498"/>
      <c r="P9" s="498"/>
      <c r="Q9" s="49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88">
        <f>'5- Identificación de Riesgos'!A10</f>
        <v>1</v>
      </c>
      <c r="B10" s="487" t="str">
        <f>'5- Identificación de Riesgos'!B10</f>
        <v>Incumplimiento de los terminos establecidos en el acuerdo PSAA11-8716 de. 2011</v>
      </c>
      <c r="C10" s="411" t="str">
        <f>'5- Identificación de Riesgos'!C10</f>
        <v xml:space="preserve">No se resuelven dentro de los plazos definidos por el Acuerdo PSAA11-8716 de 2011 las vigilancias judiciales administrativas realizadas a los despachos. Esto implica retrasos en la emisión de conceptos, medidas o decisiones relacionadas con el desempeño judicial, afectando la eficacia del proceso de control y mejora del servicio de justicia.
</v>
      </c>
      <c r="D10" s="411" t="s">
        <v>263</v>
      </c>
      <c r="E10" s="190" t="str">
        <f>'5- Identificación de Riesgos'!D10</f>
        <v>1. Alta carga de trabajo del personal encargado de resolver las vigilancias.</v>
      </c>
      <c r="F10" s="405" t="str">
        <f>'5- Identificación de Riesgos'!H10</f>
        <v>Muy Baja - 1</v>
      </c>
      <c r="G10" s="411" t="str">
        <f>'5- Identificación de Riesgos'!M10</f>
        <v>Menor - 2</v>
      </c>
      <c r="H10" s="411" t="str">
        <f>'5- Identificación de Riesgos'!N10</f>
        <v>Bajo - 2</v>
      </c>
      <c r="I10" s="166"/>
      <c r="J10" s="489" t="str">
        <f>'6- Valoración Controles'!T10</f>
        <v>Muy Baja - 1</v>
      </c>
      <c r="K10" s="489" t="str">
        <f>'6- Valoración Controles'!U10</f>
        <v>Menor - 2</v>
      </c>
      <c r="L10" s="492" t="e">
        <f>AVERAGE(#REF!)</f>
        <v>#REF!</v>
      </c>
      <c r="M10" s="487" t="str">
        <f>'6- Valoración Controles'!V10</f>
        <v>Bajo - 2</v>
      </c>
      <c r="N10" s="487" t="s">
        <v>321</v>
      </c>
      <c r="O10" s="191"/>
      <c r="P10" s="179" t="s">
        <v>509</v>
      </c>
      <c r="Q10" s="608" t="s">
        <v>510</v>
      </c>
    </row>
    <row r="11" spans="1:269" ht="13.5" customHeight="1">
      <c r="A11" s="389"/>
      <c r="B11" s="428"/>
      <c r="C11" s="412"/>
      <c r="D11" s="412"/>
      <c r="E11" s="192" t="str">
        <f>'5- Identificación de Riesgos'!D11</f>
        <v>2. Demora en la remisión de informes o respuestas por parte de los despachos judiciales.</v>
      </c>
      <c r="F11" s="406"/>
      <c r="G11" s="488"/>
      <c r="H11" s="412"/>
      <c r="I11" s="92"/>
      <c r="J11" s="490"/>
      <c r="K11" s="490"/>
      <c r="L11" s="493"/>
      <c r="M11" s="428"/>
      <c r="N11" s="428"/>
      <c r="O11" s="193"/>
      <c r="P11" s="193">
        <v>5</v>
      </c>
      <c r="Q11" s="194"/>
    </row>
    <row r="12" spans="1:269" ht="13.5" customHeight="1">
      <c r="A12" s="389"/>
      <c r="B12" s="428"/>
      <c r="C12" s="412"/>
      <c r="D12" s="412"/>
      <c r="E12" s="201" t="str">
        <f>'5- Identificación de Riesgos'!D12</f>
        <v>3.  Información incompleta o confusa que requiere ser ajustada</v>
      </c>
      <c r="F12" s="406"/>
      <c r="G12" s="488"/>
      <c r="H12" s="412"/>
      <c r="I12" s="92"/>
      <c r="J12" s="490"/>
      <c r="K12" s="490"/>
      <c r="L12" s="493"/>
      <c r="M12" s="428"/>
      <c r="N12" s="428"/>
      <c r="O12" s="193"/>
      <c r="P12" s="193"/>
      <c r="Q12" s="194"/>
    </row>
    <row r="13" spans="1:269" ht="13.5" customHeight="1">
      <c r="A13" s="389"/>
      <c r="B13" s="428"/>
      <c r="C13" s="412"/>
      <c r="D13" s="412"/>
      <c r="E13" s="192">
        <f>'5- Identificación de Riesgos'!D13</f>
        <v>0</v>
      </c>
      <c r="F13" s="406"/>
      <c r="G13" s="488"/>
      <c r="H13" s="412"/>
      <c r="I13" s="92"/>
      <c r="J13" s="490"/>
      <c r="K13" s="490"/>
      <c r="L13" s="493"/>
      <c r="M13" s="428"/>
      <c r="N13" s="428"/>
      <c r="O13" s="193"/>
      <c r="P13" s="193"/>
      <c r="Q13" s="194"/>
    </row>
    <row r="14" spans="1:269" ht="13.5" customHeight="1">
      <c r="A14" s="389"/>
      <c r="B14" s="428"/>
      <c r="C14" s="412"/>
      <c r="D14" s="412"/>
      <c r="E14" s="192">
        <f>'5- Identificación de Riesgos'!D14</f>
        <v>0</v>
      </c>
      <c r="F14" s="406"/>
      <c r="G14" s="488"/>
      <c r="H14" s="412"/>
      <c r="I14" s="92"/>
      <c r="J14" s="490"/>
      <c r="K14" s="490"/>
      <c r="L14" s="493"/>
      <c r="M14" s="428"/>
      <c r="N14" s="428"/>
      <c r="O14" s="193"/>
      <c r="P14" s="193"/>
      <c r="Q14" s="194"/>
    </row>
    <row r="15" spans="1:269" ht="13.5" customHeight="1">
      <c r="A15" s="389"/>
      <c r="B15" s="428"/>
      <c r="C15" s="412"/>
      <c r="D15" s="412"/>
      <c r="E15" s="192">
        <f>'5- Identificación de Riesgos'!D15</f>
        <v>0</v>
      </c>
      <c r="F15" s="406"/>
      <c r="G15" s="488"/>
      <c r="H15" s="412"/>
      <c r="I15" s="92"/>
      <c r="J15" s="490"/>
      <c r="K15" s="490"/>
      <c r="L15" s="493"/>
      <c r="M15" s="428"/>
      <c r="N15" s="428"/>
      <c r="O15" s="193"/>
      <c r="P15" s="193"/>
      <c r="Q15" s="194"/>
    </row>
    <row r="16" spans="1:269" ht="13.5" customHeight="1">
      <c r="A16" s="389"/>
      <c r="B16" s="428"/>
      <c r="C16" s="412"/>
      <c r="D16" s="412"/>
      <c r="E16" s="192">
        <f>'5- Identificación de Riesgos'!D16</f>
        <v>0</v>
      </c>
      <c r="F16" s="406"/>
      <c r="G16" s="488"/>
      <c r="H16" s="412"/>
      <c r="I16" s="92"/>
      <c r="J16" s="490"/>
      <c r="K16" s="490"/>
      <c r="L16" s="493"/>
      <c r="M16" s="428"/>
      <c r="N16" s="428"/>
      <c r="O16" s="193"/>
      <c r="P16" s="193"/>
      <c r="Q16" s="194"/>
    </row>
    <row r="17" spans="1:17" ht="13.5" customHeight="1">
      <c r="A17" s="389"/>
      <c r="B17" s="428"/>
      <c r="C17" s="412"/>
      <c r="D17" s="412"/>
      <c r="E17" s="192">
        <f>'5- Identificación de Riesgos'!D17</f>
        <v>0</v>
      </c>
      <c r="F17" s="406"/>
      <c r="G17" s="488"/>
      <c r="H17" s="412"/>
      <c r="I17" s="92"/>
      <c r="J17" s="490"/>
      <c r="K17" s="490"/>
      <c r="L17" s="493"/>
      <c r="M17" s="428"/>
      <c r="N17" s="428"/>
      <c r="O17" s="193"/>
      <c r="P17" s="193"/>
      <c r="Q17" s="194"/>
    </row>
    <row r="18" spans="1:17" ht="13.5" customHeight="1">
      <c r="A18" s="389"/>
      <c r="B18" s="428"/>
      <c r="C18" s="412"/>
      <c r="D18" s="412"/>
      <c r="E18" s="192">
        <f>'5- Identificación de Riesgos'!D18</f>
        <v>0</v>
      </c>
      <c r="F18" s="406"/>
      <c r="G18" s="488"/>
      <c r="H18" s="412"/>
      <c r="I18" s="92"/>
      <c r="J18" s="490"/>
      <c r="K18" s="490"/>
      <c r="L18" s="493"/>
      <c r="M18" s="428"/>
      <c r="N18" s="428"/>
      <c r="O18" s="193"/>
      <c r="P18" s="193"/>
      <c r="Q18" s="194"/>
    </row>
    <row r="19" spans="1:17" ht="13.5" customHeight="1" thickBot="1">
      <c r="A19" s="389"/>
      <c r="B19" s="429"/>
      <c r="C19" s="412"/>
      <c r="D19" s="412"/>
      <c r="E19" s="192">
        <f>'5- Identificación de Riesgos'!D19</f>
        <v>0</v>
      </c>
      <c r="F19" s="406"/>
      <c r="G19" s="488"/>
      <c r="H19" s="412"/>
      <c r="I19" s="93"/>
      <c r="J19" s="491"/>
      <c r="K19" s="491"/>
      <c r="L19" s="494"/>
      <c r="M19" s="429"/>
      <c r="N19" s="429"/>
      <c r="O19" s="193"/>
      <c r="P19" s="193"/>
      <c r="Q19" s="194"/>
    </row>
    <row r="20" spans="1:17" ht="13.5" customHeight="1">
      <c r="A20" s="459">
        <v>2</v>
      </c>
      <c r="B20" s="287"/>
      <c r="C20" s="457" t="str">
        <f>'5- Identificación de Riesgos'!C20</f>
        <v>Extraviar la información que hace parte de la vigilancia judicial de manera física o digital</v>
      </c>
      <c r="D20" s="286"/>
      <c r="E20" s="192"/>
      <c r="F20" s="405" t="str">
        <f>'5- Identificación de Riesgos'!H20</f>
        <v>Muy Baja - 1</v>
      </c>
      <c r="G20" s="411" t="str">
        <f>'5- Identificación de Riesgos'!M20</f>
        <v>Menor - 2</v>
      </c>
      <c r="H20" s="411" t="str">
        <f>'5- Identificación de Riesgos'!N20</f>
        <v>Bajo - 2</v>
      </c>
      <c r="I20" s="92"/>
      <c r="J20" s="489" t="str">
        <f>'6- Valoración Controles'!T20</f>
        <v>Muy Baja - 1</v>
      </c>
      <c r="K20" s="489" t="str">
        <f>'6- Valoración Controles'!U20</f>
        <v>Menor - 2</v>
      </c>
      <c r="L20" s="295"/>
      <c r="M20" s="487" t="str">
        <f>'6- Valoración Controles'!V20</f>
        <v>Bajo - 2</v>
      </c>
      <c r="N20" s="287"/>
      <c r="O20" s="621"/>
      <c r="P20" s="179" t="s">
        <v>509</v>
      </c>
      <c r="Q20" s="607" t="s">
        <v>510</v>
      </c>
    </row>
    <row r="21" spans="1:17" ht="13.5" customHeight="1">
      <c r="A21" s="623"/>
      <c r="B21" s="287"/>
      <c r="C21" s="428"/>
      <c r="D21" s="286"/>
      <c r="E21" s="192"/>
      <c r="F21" s="406"/>
      <c r="G21" s="488"/>
      <c r="H21" s="412"/>
      <c r="I21" s="92"/>
      <c r="J21" s="490"/>
      <c r="K21" s="490"/>
      <c r="L21" s="295"/>
      <c r="M21" s="428"/>
      <c r="N21" s="287"/>
      <c r="O21" s="621"/>
      <c r="P21" s="621"/>
      <c r="Q21" s="622"/>
    </row>
    <row r="22" spans="1:17" ht="13.5" customHeight="1">
      <c r="A22" s="623"/>
      <c r="B22" s="287"/>
      <c r="C22" s="428"/>
      <c r="D22" s="286"/>
      <c r="E22" s="192"/>
      <c r="F22" s="406"/>
      <c r="G22" s="488"/>
      <c r="H22" s="412"/>
      <c r="I22" s="92"/>
      <c r="J22" s="490"/>
      <c r="K22" s="490"/>
      <c r="L22" s="295"/>
      <c r="M22" s="428"/>
      <c r="N22" s="287"/>
      <c r="O22" s="621"/>
      <c r="P22" s="621"/>
      <c r="Q22" s="622"/>
    </row>
    <row r="23" spans="1:17" ht="13.5" customHeight="1">
      <c r="A23" s="623"/>
      <c r="B23" s="287"/>
      <c r="C23" s="428"/>
      <c r="D23" s="286"/>
      <c r="E23" s="192"/>
      <c r="F23" s="406"/>
      <c r="G23" s="488"/>
      <c r="H23" s="412"/>
      <c r="I23" s="92"/>
      <c r="J23" s="490"/>
      <c r="K23" s="490"/>
      <c r="L23" s="295"/>
      <c r="M23" s="428"/>
      <c r="N23" s="287" t="s">
        <v>321</v>
      </c>
      <c r="O23" s="621"/>
      <c r="P23" s="621"/>
      <c r="Q23" s="622"/>
    </row>
    <row r="24" spans="1:17" ht="13.5" customHeight="1">
      <c r="A24" s="623"/>
      <c r="B24" s="287" t="str">
        <f>'5- Identificación de Riesgos'!B25</f>
        <v>Perdida de la Informacion</v>
      </c>
      <c r="C24" s="428"/>
      <c r="D24" s="286"/>
      <c r="E24" s="192"/>
      <c r="F24" s="406"/>
      <c r="G24" s="488"/>
      <c r="H24" s="412"/>
      <c r="I24" s="92"/>
      <c r="J24" s="490"/>
      <c r="K24" s="490"/>
      <c r="L24" s="295"/>
      <c r="M24" s="428"/>
      <c r="N24" s="287"/>
      <c r="O24" s="621"/>
      <c r="P24" s="621"/>
      <c r="Q24" s="622"/>
    </row>
    <row r="25" spans="1:17" ht="13.5" customHeight="1">
      <c r="A25" s="623"/>
      <c r="B25" s="287"/>
      <c r="C25" s="428"/>
      <c r="D25" s="286"/>
      <c r="E25" s="192"/>
      <c r="F25" s="406"/>
      <c r="G25" s="488"/>
      <c r="H25" s="412"/>
      <c r="I25" s="92"/>
      <c r="J25" s="490"/>
      <c r="K25" s="490"/>
      <c r="L25" s="295"/>
      <c r="M25" s="428"/>
      <c r="N25" s="287"/>
      <c r="O25" s="621"/>
      <c r="P25" s="621"/>
      <c r="Q25" s="622"/>
    </row>
    <row r="26" spans="1:17" ht="13.5" customHeight="1">
      <c r="A26" s="623"/>
      <c r="B26" s="287"/>
      <c r="C26" s="428"/>
      <c r="D26" s="286"/>
      <c r="E26" s="192"/>
      <c r="F26" s="406"/>
      <c r="G26" s="488"/>
      <c r="H26" s="412"/>
      <c r="I26" s="92"/>
      <c r="J26" s="490"/>
      <c r="K26" s="490"/>
      <c r="L26" s="295"/>
      <c r="M26" s="428"/>
      <c r="N26" s="287"/>
      <c r="O26" s="621"/>
      <c r="P26" s="621"/>
      <c r="Q26" s="622"/>
    </row>
    <row r="27" spans="1:17" ht="13.5" customHeight="1">
      <c r="A27" s="623"/>
      <c r="B27" s="287"/>
      <c r="C27" s="428"/>
      <c r="D27" s="286"/>
      <c r="E27" s="192"/>
      <c r="F27" s="406"/>
      <c r="G27" s="488"/>
      <c r="H27" s="412"/>
      <c r="I27" s="92"/>
      <c r="J27" s="490"/>
      <c r="K27" s="490"/>
      <c r="L27" s="295"/>
      <c r="M27" s="428"/>
      <c r="N27" s="287"/>
      <c r="O27" s="621"/>
      <c r="P27" s="621"/>
      <c r="Q27" s="622"/>
    </row>
    <row r="28" spans="1:17" ht="13.5" customHeight="1">
      <c r="A28" s="623"/>
      <c r="B28" s="287"/>
      <c r="C28" s="428"/>
      <c r="D28" s="286"/>
      <c r="E28" s="192"/>
      <c r="F28" s="406"/>
      <c r="G28" s="488"/>
      <c r="H28" s="412"/>
      <c r="I28" s="92"/>
      <c r="J28" s="490"/>
      <c r="K28" s="490"/>
      <c r="L28" s="295"/>
      <c r="M28" s="428"/>
      <c r="N28" s="287"/>
      <c r="O28" s="621"/>
      <c r="P28" s="621"/>
      <c r="Q28" s="622"/>
    </row>
    <row r="29" spans="1:17" ht="13.5" customHeight="1" thickBot="1">
      <c r="A29" s="624"/>
      <c r="B29" s="287"/>
      <c r="C29" s="495"/>
      <c r="D29" s="286"/>
      <c r="E29" s="192"/>
      <c r="F29" s="406"/>
      <c r="G29" s="488"/>
      <c r="H29" s="412"/>
      <c r="I29" s="92"/>
      <c r="J29" s="491"/>
      <c r="K29" s="491"/>
      <c r="L29" s="295"/>
      <c r="M29" s="429"/>
      <c r="N29" s="287"/>
      <c r="O29" s="621"/>
      <c r="P29" s="621"/>
      <c r="Q29" s="622"/>
    </row>
    <row r="30" spans="1:17" ht="13.5" customHeight="1">
      <c r="A30" s="388">
        <f>'5- Identificación de Riesgos'!A30</f>
        <v>3</v>
      </c>
      <c r="B30" s="487" t="str">
        <f>'5- Identificación de Riesgos'!B30</f>
        <v>Desconocimiento del procedimiento establecidos en el acuerdo PSAA11-8716 de. 2011</v>
      </c>
      <c r="C30" s="411" t="str">
        <f>'5- Identificación de Riesgos'!C30</f>
        <v xml:space="preserve">Servidores judiciales responsables de resolver las vigilancias judiciales administrativas desconocen parcial o totalmente los pasos, términos y lineamientos definidos en el Acuerdo PSAA11-8716 de 2011, generando errores en el trámite, retrasos injustificados, o decisiones incorrectas. 
</v>
      </c>
      <c r="D30" s="411" t="s">
        <v>263</v>
      </c>
      <c r="E30" s="190" t="str">
        <f>'5- Identificación de Riesgos'!D30</f>
        <v>1. Falta de capacitaciones institucionales sobre el Acuerdo PSAA11-8716.</v>
      </c>
      <c r="F30" s="405" t="str">
        <f>'5- Identificación de Riesgos'!H30</f>
        <v>Muy Baja - 1</v>
      </c>
      <c r="G30" s="411" t="str">
        <f>'5- Identificación de Riesgos'!M30</f>
        <v>Menor - 2</v>
      </c>
      <c r="H30" s="411" t="str">
        <f>'5- Identificación de Riesgos'!N30</f>
        <v>Bajo - 2</v>
      </c>
      <c r="I30" s="166"/>
      <c r="J30" s="489" t="str">
        <f>'6- Valoración Controles'!T30</f>
        <v>Muy Baja - 1</v>
      </c>
      <c r="K30" s="489" t="str">
        <f>'6- Valoración Controles'!U30</f>
        <v>Menor - 2</v>
      </c>
      <c r="L30" s="492" t="e">
        <f>AVERAGE(#REF!)</f>
        <v>#REF!</v>
      </c>
      <c r="M30" s="487" t="str">
        <f>'6- Valoración Controles'!V30</f>
        <v>Bajo - 2</v>
      </c>
      <c r="N30" s="487" t="s">
        <v>321</v>
      </c>
      <c r="O30" s="191"/>
      <c r="P30" s="179" t="s">
        <v>509</v>
      </c>
      <c r="Q30" s="607" t="s">
        <v>510</v>
      </c>
    </row>
    <row r="31" spans="1:17" ht="13.5" customHeight="1">
      <c r="A31" s="389"/>
      <c r="B31" s="428"/>
      <c r="C31" s="412"/>
      <c r="D31" s="412"/>
      <c r="E31" s="192" t="str">
        <f>'5- Identificación de Riesgos'!D31</f>
        <v>2. Alta rotación de personal sin proceso de inducción adecuado.</v>
      </c>
      <c r="F31" s="406"/>
      <c r="G31" s="488"/>
      <c r="H31" s="412"/>
      <c r="I31" s="92"/>
      <c r="J31" s="490"/>
      <c r="K31" s="490"/>
      <c r="L31" s="493"/>
      <c r="M31" s="428"/>
      <c r="N31" s="428"/>
      <c r="O31" s="193"/>
      <c r="P31" s="193">
        <v>5</v>
      </c>
      <c r="Q31" s="194"/>
    </row>
    <row r="32" spans="1:17" ht="13.5" customHeight="1">
      <c r="A32" s="389"/>
      <c r="B32" s="428"/>
      <c r="C32" s="412"/>
      <c r="D32" s="412"/>
      <c r="E32" s="201" t="str">
        <f>'5- Identificación de Riesgos'!D32</f>
        <v>3. Carencia de conocimiento o interpretación errada de la regulación que rige la vigilancia Judicial Administrativa</v>
      </c>
      <c r="F32" s="406"/>
      <c r="G32" s="488"/>
      <c r="H32" s="412"/>
      <c r="I32" s="92"/>
      <c r="J32" s="490"/>
      <c r="K32" s="490"/>
      <c r="L32" s="493"/>
      <c r="M32" s="428"/>
      <c r="N32" s="428"/>
      <c r="O32" s="193"/>
      <c r="P32" s="193"/>
      <c r="Q32" s="194"/>
    </row>
    <row r="33" spans="1:17" ht="13.5" customHeight="1">
      <c r="A33" s="389"/>
      <c r="B33" s="428"/>
      <c r="C33" s="412"/>
      <c r="D33" s="412"/>
      <c r="E33" s="192">
        <f>'5- Identificación de Riesgos'!D33</f>
        <v>0</v>
      </c>
      <c r="F33" s="406"/>
      <c r="G33" s="488"/>
      <c r="H33" s="412"/>
      <c r="I33" s="92"/>
      <c r="J33" s="490"/>
      <c r="K33" s="490"/>
      <c r="L33" s="493"/>
      <c r="M33" s="428"/>
      <c r="N33" s="428"/>
      <c r="O33" s="193"/>
      <c r="P33" s="193"/>
      <c r="Q33" s="194"/>
    </row>
    <row r="34" spans="1:17" ht="13.5" customHeight="1">
      <c r="A34" s="389"/>
      <c r="B34" s="428"/>
      <c r="C34" s="412"/>
      <c r="D34" s="412"/>
      <c r="E34" s="192">
        <f>'5- Identificación de Riesgos'!D34</f>
        <v>0</v>
      </c>
      <c r="F34" s="406"/>
      <c r="G34" s="488"/>
      <c r="H34" s="412"/>
      <c r="I34" s="92"/>
      <c r="J34" s="490"/>
      <c r="K34" s="490"/>
      <c r="L34" s="493"/>
      <c r="M34" s="428"/>
      <c r="N34" s="428"/>
      <c r="O34" s="193"/>
      <c r="P34" s="193"/>
      <c r="Q34" s="194"/>
    </row>
    <row r="35" spans="1:17" ht="13.5" customHeight="1">
      <c r="A35" s="389"/>
      <c r="B35" s="428"/>
      <c r="C35" s="412"/>
      <c r="D35" s="412"/>
      <c r="E35" s="192">
        <f>'5- Identificación de Riesgos'!D35</f>
        <v>0</v>
      </c>
      <c r="F35" s="406"/>
      <c r="G35" s="488"/>
      <c r="H35" s="412"/>
      <c r="I35" s="92"/>
      <c r="J35" s="490"/>
      <c r="K35" s="490"/>
      <c r="L35" s="493"/>
      <c r="M35" s="428"/>
      <c r="N35" s="428"/>
      <c r="O35" s="193"/>
      <c r="P35" s="193"/>
      <c r="Q35" s="194"/>
    </row>
    <row r="36" spans="1:17" ht="13.5" customHeight="1">
      <c r="A36" s="389"/>
      <c r="B36" s="428"/>
      <c r="C36" s="412"/>
      <c r="D36" s="412"/>
      <c r="E36" s="192">
        <f>'5- Identificación de Riesgos'!D36</f>
        <v>0</v>
      </c>
      <c r="F36" s="406"/>
      <c r="G36" s="488"/>
      <c r="H36" s="412"/>
      <c r="I36" s="92"/>
      <c r="J36" s="490"/>
      <c r="K36" s="490"/>
      <c r="L36" s="493"/>
      <c r="M36" s="428"/>
      <c r="N36" s="428"/>
      <c r="O36" s="193"/>
      <c r="P36" s="193"/>
      <c r="Q36" s="194"/>
    </row>
    <row r="37" spans="1:17" ht="13.5" customHeight="1">
      <c r="A37" s="389"/>
      <c r="B37" s="428"/>
      <c r="C37" s="412"/>
      <c r="D37" s="412"/>
      <c r="E37" s="192">
        <f>'5- Identificación de Riesgos'!D37</f>
        <v>0</v>
      </c>
      <c r="F37" s="406"/>
      <c r="G37" s="488"/>
      <c r="H37" s="412"/>
      <c r="I37" s="92"/>
      <c r="J37" s="490"/>
      <c r="K37" s="490"/>
      <c r="L37" s="493"/>
      <c r="M37" s="428"/>
      <c r="N37" s="428"/>
      <c r="O37" s="193"/>
      <c r="P37" s="193"/>
      <c r="Q37" s="194"/>
    </row>
    <row r="38" spans="1:17" ht="13.5" customHeight="1">
      <c r="A38" s="389"/>
      <c r="B38" s="428"/>
      <c r="C38" s="412"/>
      <c r="D38" s="412"/>
      <c r="E38" s="192">
        <f>'5- Identificación de Riesgos'!D38</f>
        <v>0</v>
      </c>
      <c r="F38" s="406"/>
      <c r="G38" s="488"/>
      <c r="H38" s="412"/>
      <c r="I38" s="92"/>
      <c r="J38" s="490"/>
      <c r="K38" s="490"/>
      <c r="L38" s="493"/>
      <c r="M38" s="428"/>
      <c r="N38" s="428"/>
      <c r="O38" s="193"/>
      <c r="P38" s="193"/>
      <c r="Q38" s="194"/>
    </row>
    <row r="39" spans="1:17" ht="13.15" customHeight="1" thickBot="1">
      <c r="A39" s="389"/>
      <c r="B39" s="429"/>
      <c r="C39" s="412"/>
      <c r="D39" s="412"/>
      <c r="E39" s="192">
        <f>'5- Identificación de Riesgos'!D39</f>
        <v>0</v>
      </c>
      <c r="F39" s="406"/>
      <c r="G39" s="488"/>
      <c r="H39" s="412"/>
      <c r="I39" s="93"/>
      <c r="J39" s="491"/>
      <c r="K39" s="491"/>
      <c r="L39" s="494"/>
      <c r="M39" s="429"/>
      <c r="N39" s="429"/>
      <c r="O39" s="193"/>
      <c r="P39" s="193"/>
      <c r="Q39" s="194"/>
    </row>
    <row r="40" spans="1:17" ht="13.5" customHeight="1">
      <c r="A40" s="430">
        <f>'5- Identificación de Riesgos'!A40</f>
        <v>4</v>
      </c>
      <c r="B40" s="487" t="str">
        <f>'5- Identificación de Riesgos'!B40</f>
        <v>Recibir dádivas o beneficios a nombre propio o de terceros para decidir de forma direccionada una vigilancia judicial</v>
      </c>
      <c r="C40" s="411" t="str">
        <f>'5- Identificación de Riesgos'!C40</f>
        <v>Se resuleven las vigilancia para favorecer a tereros</v>
      </c>
      <c r="D40" s="429" t="s">
        <v>263</v>
      </c>
      <c r="E40" s="192" t="str">
        <f>'5- Identificación de Riesgos'!D50</f>
        <v>1. Falta de ética de los servidores públicos (Debilidades en principios y valores)</v>
      </c>
      <c r="F40" s="405" t="str">
        <f>'5- Identificación de Riesgos'!H40</f>
        <v>Muy Baja - 1</v>
      </c>
      <c r="G40" s="411" t="str">
        <f>'5- Identificación de Riesgos'!M40</f>
        <v>Moderado - 3</v>
      </c>
      <c r="H40" s="411" t="str">
        <f>'5- Identificación de Riesgos'!N40</f>
        <v>Moderado - 3</v>
      </c>
      <c r="I40" s="92"/>
      <c r="J40" s="489" t="str">
        <f>'6- Valoración Controles'!T40</f>
        <v>Muy Baja - 1</v>
      </c>
      <c r="K40" s="489" t="str">
        <f>'6- Valoración Controles'!U40</f>
        <v>Menor - 2</v>
      </c>
      <c r="L40" s="492" t="e">
        <f>AVERAGE(#REF!)</f>
        <v>#REF!</v>
      </c>
      <c r="M40" s="487" t="str">
        <f>'6- Valoración Controles'!V40</f>
        <v>Bajo - 2</v>
      </c>
      <c r="N40" s="428" t="s">
        <v>322</v>
      </c>
      <c r="O40" s="193"/>
      <c r="P40" s="179" t="s">
        <v>509</v>
      </c>
      <c r="Q40" s="607" t="s">
        <v>510</v>
      </c>
    </row>
    <row r="41" spans="1:17" ht="13.5" customHeight="1">
      <c r="A41" s="426"/>
      <c r="B41" s="428"/>
      <c r="C41" s="412"/>
      <c r="D41" s="412"/>
      <c r="E41" s="192" t="str">
        <f>'5- Identificación de Riesgos'!D51</f>
        <v>2. Debilidades en los controles de los procedimientos para la formulación del planes estratégicos.</v>
      </c>
      <c r="F41" s="406"/>
      <c r="G41" s="488"/>
      <c r="H41" s="412"/>
      <c r="I41" s="92"/>
      <c r="J41" s="490"/>
      <c r="K41" s="490"/>
      <c r="L41" s="493"/>
      <c r="M41" s="428"/>
      <c r="N41" s="428"/>
      <c r="O41" s="193"/>
      <c r="P41" s="193"/>
      <c r="Q41" s="194"/>
    </row>
    <row r="42" spans="1:17" ht="13.5" customHeight="1">
      <c r="A42" s="426"/>
      <c r="B42" s="428"/>
      <c r="C42" s="412"/>
      <c r="D42" s="412"/>
      <c r="E42" s="192" t="str">
        <f>'5- Identificación de Riesgos'!D52</f>
        <v xml:space="preserve">3. Manipulación de datos, estadísticas,  diagnósticos sobre la administración de justicia,  que preponderen o creen  necesidades para beneficiar intereses propios y/o terceros. </v>
      </c>
      <c r="F42" s="406"/>
      <c r="G42" s="488"/>
      <c r="H42" s="412"/>
      <c r="I42" s="92"/>
      <c r="J42" s="490"/>
      <c r="K42" s="490"/>
      <c r="L42" s="493"/>
      <c r="M42" s="428"/>
      <c r="N42" s="428"/>
      <c r="O42" s="193"/>
      <c r="P42" s="193"/>
      <c r="Q42" s="194"/>
    </row>
    <row r="43" spans="1:17" ht="13.5" customHeight="1">
      <c r="A43" s="426"/>
      <c r="B43" s="428"/>
      <c r="C43" s="412"/>
      <c r="D43" s="412"/>
      <c r="E43" s="192">
        <f>'5- Identificación de Riesgos'!D53</f>
        <v>0</v>
      </c>
      <c r="F43" s="406"/>
      <c r="G43" s="488"/>
      <c r="H43" s="412"/>
      <c r="I43" s="92"/>
      <c r="J43" s="490"/>
      <c r="K43" s="490"/>
      <c r="L43" s="493"/>
      <c r="M43" s="428"/>
      <c r="N43" s="428"/>
      <c r="O43" s="193"/>
      <c r="P43" s="193"/>
      <c r="Q43" s="194"/>
    </row>
    <row r="44" spans="1:17" ht="13.5" customHeight="1">
      <c r="A44" s="426"/>
      <c r="B44" s="428"/>
      <c r="C44" s="412"/>
      <c r="D44" s="412"/>
      <c r="E44" s="192">
        <f>'5- Identificación de Riesgos'!D54</f>
        <v>0</v>
      </c>
      <c r="F44" s="406"/>
      <c r="G44" s="488"/>
      <c r="H44" s="412"/>
      <c r="I44" s="92"/>
      <c r="J44" s="490"/>
      <c r="K44" s="490"/>
      <c r="L44" s="493"/>
      <c r="M44" s="428"/>
      <c r="N44" s="428"/>
      <c r="O44" s="193"/>
      <c r="P44" s="193"/>
      <c r="Q44" s="194"/>
    </row>
    <row r="45" spans="1:17" ht="13.5" customHeight="1">
      <c r="A45" s="426"/>
      <c r="B45" s="428"/>
      <c r="C45" s="412"/>
      <c r="D45" s="412"/>
      <c r="E45" s="192">
        <f>'5- Identificación de Riesgos'!D55</f>
        <v>0</v>
      </c>
      <c r="F45" s="406"/>
      <c r="G45" s="488"/>
      <c r="H45" s="412"/>
      <c r="I45" s="92"/>
      <c r="J45" s="490"/>
      <c r="K45" s="490"/>
      <c r="L45" s="493"/>
      <c r="M45" s="428"/>
      <c r="N45" s="428"/>
      <c r="O45" s="193"/>
      <c r="P45" s="193"/>
      <c r="Q45" s="194"/>
    </row>
    <row r="46" spans="1:17" ht="13.5" customHeight="1">
      <c r="A46" s="426"/>
      <c r="B46" s="428"/>
      <c r="C46" s="412"/>
      <c r="D46" s="412"/>
      <c r="E46" s="192">
        <f>'5- Identificación de Riesgos'!D56</f>
        <v>0</v>
      </c>
      <c r="F46" s="406"/>
      <c r="G46" s="488"/>
      <c r="H46" s="412"/>
      <c r="I46" s="92"/>
      <c r="J46" s="490"/>
      <c r="K46" s="490"/>
      <c r="L46" s="493"/>
      <c r="M46" s="428"/>
      <c r="N46" s="428"/>
      <c r="O46" s="193"/>
      <c r="P46" s="193"/>
      <c r="Q46" s="194"/>
    </row>
    <row r="47" spans="1:17" ht="13.5" customHeight="1">
      <c r="A47" s="426"/>
      <c r="B47" s="428"/>
      <c r="C47" s="412"/>
      <c r="D47" s="412"/>
      <c r="E47" s="192">
        <f>'5- Identificación de Riesgos'!D57</f>
        <v>0</v>
      </c>
      <c r="F47" s="406"/>
      <c r="G47" s="488"/>
      <c r="H47" s="412"/>
      <c r="I47" s="92"/>
      <c r="J47" s="490"/>
      <c r="K47" s="490"/>
      <c r="L47" s="493"/>
      <c r="M47" s="428"/>
      <c r="N47" s="428"/>
      <c r="O47" s="193"/>
      <c r="P47" s="193"/>
      <c r="Q47" s="194"/>
    </row>
    <row r="48" spans="1:17" ht="13.5" customHeight="1">
      <c r="A48" s="426"/>
      <c r="B48" s="428"/>
      <c r="C48" s="412"/>
      <c r="D48" s="412"/>
      <c r="E48" s="192">
        <f>'5- Identificación de Riesgos'!D58</f>
        <v>0</v>
      </c>
      <c r="F48" s="406"/>
      <c r="G48" s="488"/>
      <c r="H48" s="412"/>
      <c r="I48" s="92"/>
      <c r="J48" s="490"/>
      <c r="K48" s="490"/>
      <c r="L48" s="493"/>
      <c r="M48" s="428"/>
      <c r="N48" s="428"/>
      <c r="O48" s="193"/>
      <c r="P48" s="193"/>
      <c r="Q48" s="194"/>
    </row>
    <row r="49" spans="1:17" ht="13.5" customHeight="1" thickBot="1">
      <c r="A49" s="426"/>
      <c r="B49" s="429"/>
      <c r="C49" s="412"/>
      <c r="D49" s="412"/>
      <c r="E49" s="192">
        <f>'5- Identificación de Riesgos'!D59</f>
        <v>0</v>
      </c>
      <c r="F49" s="406"/>
      <c r="G49" s="488"/>
      <c r="H49" s="412"/>
      <c r="I49" s="93"/>
      <c r="J49" s="491"/>
      <c r="K49" s="491"/>
      <c r="L49" s="494"/>
      <c r="M49" s="429"/>
      <c r="N49" s="429"/>
      <c r="O49" s="193"/>
      <c r="P49" s="193"/>
      <c r="Q49" s="194"/>
    </row>
    <row r="50" spans="1:17" ht="13.5" customHeight="1">
      <c r="A50" s="430">
        <f>'5- Identificación de Riesgos'!A50</f>
        <v>5</v>
      </c>
      <c r="B50" s="487"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411"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429" t="s">
        <v>263</v>
      </c>
      <c r="E50" s="192" t="str">
        <f>'5- Identificación de Riesgos'!D60</f>
        <v>1. Falta de ética de los servidores públicos (Debilidades en principios y valores)</v>
      </c>
      <c r="F50" s="405" t="str">
        <f>'5- Identificación de Riesgos'!H50</f>
        <v>Muy Alta - 5</v>
      </c>
      <c r="G50" s="411" t="str">
        <f>'5- Identificación de Riesgos'!M50</f>
        <v>Mayor - 4</v>
      </c>
      <c r="H50" s="411" t="str">
        <f>'5- Identificación de Riesgos'!N50</f>
        <v>Alto - 20</v>
      </c>
      <c r="I50" s="92"/>
      <c r="J50" s="489" t="str">
        <f>'6- Valoración Controles'!T50</f>
        <v>Muy Alta - 5</v>
      </c>
      <c r="K50" s="489" t="str">
        <f>'6- Valoración Controles'!U50</f>
        <v>Mayor - 4</v>
      </c>
      <c r="L50" s="492" t="e">
        <f>AVERAGE(#REF!)</f>
        <v>#REF!</v>
      </c>
      <c r="M50" s="487" t="str">
        <f>'6- Valoración Controles'!V50</f>
        <v>Alto - 20</v>
      </c>
      <c r="N50" s="428" t="s">
        <v>322</v>
      </c>
      <c r="O50" s="193"/>
      <c r="P50" s="179" t="s">
        <v>509</v>
      </c>
      <c r="Q50" s="607" t="s">
        <v>510</v>
      </c>
    </row>
    <row r="51" spans="1:17" ht="13.5" customHeight="1">
      <c r="A51" s="426"/>
      <c r="B51" s="428"/>
      <c r="C51" s="412"/>
      <c r="D51" s="412"/>
      <c r="E51" s="192" t="str">
        <f>'5- Identificación de Riesgos'!D61</f>
        <v xml:space="preserve">2. Falta identificar y hacer seguimiento a funcionarios sensibles </v>
      </c>
      <c r="F51" s="406"/>
      <c r="G51" s="488"/>
      <c r="H51" s="412"/>
      <c r="I51" s="92"/>
      <c r="J51" s="490"/>
      <c r="K51" s="490"/>
      <c r="L51" s="493"/>
      <c r="M51" s="428"/>
      <c r="N51" s="428"/>
      <c r="O51" s="193"/>
      <c r="P51" s="193"/>
      <c r="Q51" s="194"/>
    </row>
    <row r="52" spans="1:17" ht="13.5" customHeight="1">
      <c r="A52" s="426"/>
      <c r="B52" s="428"/>
      <c r="C52" s="412"/>
      <c r="D52" s="412"/>
      <c r="E52" s="192" t="str">
        <f>'5- Identificación de Riesgos'!D62</f>
        <v>3. Insuficiente seguimiento a la ejecución de los proyectos de inversión y la destinación de los recursos</v>
      </c>
      <c r="F52" s="406"/>
      <c r="G52" s="488"/>
      <c r="H52" s="412"/>
      <c r="I52" s="92"/>
      <c r="J52" s="490"/>
      <c r="K52" s="490"/>
      <c r="L52" s="493"/>
      <c r="M52" s="428"/>
      <c r="N52" s="428"/>
      <c r="O52" s="193"/>
      <c r="P52" s="193"/>
      <c r="Q52" s="194"/>
    </row>
    <row r="53" spans="1:17" ht="13.5" customHeight="1">
      <c r="A53" s="426"/>
      <c r="B53" s="428"/>
      <c r="C53" s="412"/>
      <c r="D53" s="412"/>
      <c r="E53" s="192">
        <f>'5- Identificación de Riesgos'!D63</f>
        <v>0</v>
      </c>
      <c r="F53" s="406"/>
      <c r="G53" s="488"/>
      <c r="H53" s="412"/>
      <c r="I53" s="92"/>
      <c r="J53" s="490"/>
      <c r="K53" s="490"/>
      <c r="L53" s="493"/>
      <c r="M53" s="428"/>
      <c r="N53" s="428"/>
      <c r="O53" s="193"/>
      <c r="P53" s="193"/>
      <c r="Q53" s="194"/>
    </row>
    <row r="54" spans="1:17" ht="13.5" customHeight="1">
      <c r="A54" s="426"/>
      <c r="B54" s="428"/>
      <c r="C54" s="412"/>
      <c r="D54" s="412"/>
      <c r="E54" s="192">
        <f>'5- Identificación de Riesgos'!D64</f>
        <v>0</v>
      </c>
      <c r="F54" s="406"/>
      <c r="G54" s="488"/>
      <c r="H54" s="412"/>
      <c r="I54" s="92"/>
      <c r="J54" s="490"/>
      <c r="K54" s="490"/>
      <c r="L54" s="493"/>
      <c r="M54" s="428"/>
      <c r="N54" s="428"/>
      <c r="O54" s="193"/>
      <c r="P54" s="193"/>
      <c r="Q54" s="194"/>
    </row>
    <row r="55" spans="1:17" ht="13.5" customHeight="1">
      <c r="A55" s="426"/>
      <c r="B55" s="428"/>
      <c r="C55" s="412"/>
      <c r="D55" s="412"/>
      <c r="E55" s="192">
        <f>'5- Identificación de Riesgos'!D65</f>
        <v>0</v>
      </c>
      <c r="F55" s="406"/>
      <c r="G55" s="488"/>
      <c r="H55" s="412"/>
      <c r="I55" s="92"/>
      <c r="J55" s="490"/>
      <c r="K55" s="490"/>
      <c r="L55" s="493"/>
      <c r="M55" s="428"/>
      <c r="N55" s="428"/>
      <c r="O55" s="193"/>
      <c r="P55" s="193"/>
      <c r="Q55" s="194"/>
    </row>
    <row r="56" spans="1:17" ht="13.5" customHeight="1">
      <c r="A56" s="426"/>
      <c r="B56" s="428"/>
      <c r="C56" s="412"/>
      <c r="D56" s="412"/>
      <c r="E56" s="192">
        <f>'5- Identificación de Riesgos'!D66</f>
        <v>0</v>
      </c>
      <c r="F56" s="406"/>
      <c r="G56" s="488"/>
      <c r="H56" s="412"/>
      <c r="I56" s="92"/>
      <c r="J56" s="490"/>
      <c r="K56" s="490"/>
      <c r="L56" s="493"/>
      <c r="M56" s="428"/>
      <c r="N56" s="428"/>
      <c r="O56" s="193"/>
      <c r="P56" s="193"/>
      <c r="Q56" s="194"/>
    </row>
    <row r="57" spans="1:17" ht="13.5" customHeight="1">
      <c r="A57" s="426"/>
      <c r="B57" s="428"/>
      <c r="C57" s="412"/>
      <c r="D57" s="412"/>
      <c r="E57" s="192">
        <f>'5- Identificación de Riesgos'!D67</f>
        <v>0</v>
      </c>
      <c r="F57" s="406"/>
      <c r="G57" s="488"/>
      <c r="H57" s="412"/>
      <c r="I57" s="92"/>
      <c r="J57" s="490"/>
      <c r="K57" s="490"/>
      <c r="L57" s="493"/>
      <c r="M57" s="428"/>
      <c r="N57" s="428"/>
      <c r="O57" s="193"/>
      <c r="P57" s="193"/>
      <c r="Q57" s="194"/>
    </row>
    <row r="58" spans="1:17" ht="13.5" customHeight="1">
      <c r="A58" s="426"/>
      <c r="B58" s="428"/>
      <c r="C58" s="412"/>
      <c r="D58" s="412"/>
      <c r="E58" s="192">
        <f>'5- Identificación de Riesgos'!D68</f>
        <v>0</v>
      </c>
      <c r="F58" s="406"/>
      <c r="G58" s="488"/>
      <c r="H58" s="412"/>
      <c r="I58" s="92"/>
      <c r="J58" s="490"/>
      <c r="K58" s="490"/>
      <c r="L58" s="493"/>
      <c r="M58" s="428"/>
      <c r="N58" s="428"/>
      <c r="O58" s="193"/>
      <c r="P58" s="193"/>
      <c r="Q58" s="194"/>
    </row>
    <row r="59" spans="1:17" ht="13.5" customHeight="1" thickBot="1">
      <c r="A59" s="426"/>
      <c r="B59" s="429"/>
      <c r="C59" s="412"/>
      <c r="D59" s="413"/>
      <c r="E59" s="195">
        <f>'5- Identificación de Riesgos'!D69</f>
        <v>0</v>
      </c>
      <c r="F59" s="406"/>
      <c r="G59" s="488"/>
      <c r="H59" s="412"/>
      <c r="I59" s="167"/>
      <c r="J59" s="491"/>
      <c r="K59" s="491"/>
      <c r="L59" s="494"/>
      <c r="M59" s="429"/>
      <c r="N59" s="495"/>
      <c r="O59" s="196"/>
      <c r="P59" s="196"/>
      <c r="Q59" s="197"/>
    </row>
    <row r="60" spans="1:17" ht="30" customHeight="1">
      <c r="A60" s="430">
        <f>'5- Identificación de Riesgos'!A60</f>
        <v>6</v>
      </c>
      <c r="B60" s="487" t="str">
        <f>'5- Identificación de Riesgos'!B60</f>
        <v xml:space="preserve">Ofrecer, prometer, entregar, aceptar o solicitar una ventaja indebida  a favor propio o de terceros al realizar el seguimiento de la planeación estratégica de forma deficiente, incompleta e inorportuna </v>
      </c>
      <c r="C60" s="411"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429" t="s">
        <v>263</v>
      </c>
      <c r="E60" s="192">
        <f>'5- Identificación de Riesgos'!D70</f>
        <v>0</v>
      </c>
      <c r="F60" s="405" t="str">
        <f>'5- Identificación de Riesgos'!H60</f>
        <v>Muy Alta - 5</v>
      </c>
      <c r="G60" s="411" t="str">
        <f>'5- Identificación de Riesgos'!M60</f>
        <v>Mayor - 4</v>
      </c>
      <c r="H60" s="411" t="str">
        <f>'5- Identificación de Riesgos'!N60</f>
        <v>Alto - 20</v>
      </c>
      <c r="I60" s="92"/>
      <c r="J60" s="489" t="str">
        <f>'6- Valoración Controles'!T60</f>
        <v>Muy Alta - 5</v>
      </c>
      <c r="K60" s="489" t="str">
        <f>'6- Valoración Controles'!U60</f>
        <v>Mayor - 4</v>
      </c>
      <c r="L60" s="492" t="e">
        <f>AVERAGE(#REF!)</f>
        <v>#REF!</v>
      </c>
      <c r="M60" s="487" t="str">
        <f>'6- Valoración Controles'!V60</f>
        <v>Alto - 20</v>
      </c>
      <c r="N60" s="428" t="s">
        <v>322</v>
      </c>
      <c r="O60" s="193"/>
      <c r="P60" s="179" t="s">
        <v>509</v>
      </c>
      <c r="Q60" s="607" t="s">
        <v>510</v>
      </c>
    </row>
    <row r="61" spans="1:17" ht="30" customHeight="1">
      <c r="A61" s="426"/>
      <c r="B61" s="428"/>
      <c r="C61" s="412"/>
      <c r="D61" s="412"/>
      <c r="E61" s="192">
        <f>'5- Identificación de Riesgos'!D71</f>
        <v>0</v>
      </c>
      <c r="F61" s="406"/>
      <c r="G61" s="488"/>
      <c r="H61" s="412"/>
      <c r="I61" s="92"/>
      <c r="J61" s="490"/>
      <c r="K61" s="490"/>
      <c r="L61" s="493"/>
      <c r="M61" s="428"/>
      <c r="N61" s="428"/>
      <c r="O61" s="193"/>
      <c r="P61" s="193"/>
      <c r="Q61" s="194"/>
    </row>
    <row r="62" spans="1:17" ht="45" customHeight="1">
      <c r="A62" s="426"/>
      <c r="B62" s="428"/>
      <c r="C62" s="412"/>
      <c r="D62" s="412"/>
      <c r="E62" s="192">
        <f>'5- Identificación de Riesgos'!D72</f>
        <v>0</v>
      </c>
      <c r="F62" s="406"/>
      <c r="G62" s="488"/>
      <c r="H62" s="412"/>
      <c r="I62" s="92"/>
      <c r="J62" s="490"/>
      <c r="K62" s="490"/>
      <c r="L62" s="493"/>
      <c r="M62" s="428"/>
      <c r="N62" s="428"/>
      <c r="O62" s="193"/>
      <c r="P62" s="193"/>
      <c r="Q62" s="194"/>
    </row>
    <row r="63" spans="1:17">
      <c r="A63" s="426"/>
      <c r="B63" s="428"/>
      <c r="C63" s="412"/>
      <c r="D63" s="412"/>
      <c r="E63" s="192">
        <f>'5- Identificación de Riesgos'!D73</f>
        <v>0</v>
      </c>
      <c r="F63" s="406"/>
      <c r="G63" s="488"/>
      <c r="H63" s="412"/>
      <c r="I63" s="92"/>
      <c r="J63" s="490"/>
      <c r="K63" s="490"/>
      <c r="L63" s="493"/>
      <c r="M63" s="428"/>
      <c r="N63" s="428"/>
      <c r="O63" s="193"/>
      <c r="P63" s="193"/>
      <c r="Q63" s="194"/>
    </row>
    <row r="64" spans="1:17">
      <c r="A64" s="426"/>
      <c r="B64" s="428"/>
      <c r="C64" s="412"/>
      <c r="D64" s="412"/>
      <c r="E64" s="192">
        <f>'5- Identificación de Riesgos'!D74</f>
        <v>0</v>
      </c>
      <c r="F64" s="406"/>
      <c r="G64" s="488"/>
      <c r="H64" s="412"/>
      <c r="I64" s="92"/>
      <c r="J64" s="490"/>
      <c r="K64" s="490"/>
      <c r="L64" s="493"/>
      <c r="M64" s="428"/>
      <c r="N64" s="428"/>
      <c r="O64" s="193"/>
      <c r="P64" s="193"/>
      <c r="Q64" s="194"/>
    </row>
    <row r="65" spans="1:17">
      <c r="A65" s="426"/>
      <c r="B65" s="428"/>
      <c r="C65" s="412"/>
      <c r="D65" s="412"/>
      <c r="E65" s="192">
        <f>'5- Identificación de Riesgos'!D75</f>
        <v>0</v>
      </c>
      <c r="F65" s="406"/>
      <c r="G65" s="488"/>
      <c r="H65" s="412"/>
      <c r="I65" s="92"/>
      <c r="J65" s="490"/>
      <c r="K65" s="490"/>
      <c r="L65" s="493"/>
      <c r="M65" s="428"/>
      <c r="N65" s="428"/>
      <c r="O65" s="193"/>
      <c r="P65" s="193"/>
      <c r="Q65" s="194"/>
    </row>
    <row r="66" spans="1:17">
      <c r="A66" s="426"/>
      <c r="B66" s="428"/>
      <c r="C66" s="412"/>
      <c r="D66" s="412"/>
      <c r="E66" s="192">
        <f>'5- Identificación de Riesgos'!D76</f>
        <v>0</v>
      </c>
      <c r="F66" s="406"/>
      <c r="G66" s="488"/>
      <c r="H66" s="412"/>
      <c r="I66" s="92"/>
      <c r="J66" s="490"/>
      <c r="K66" s="490"/>
      <c r="L66" s="493"/>
      <c r="M66" s="428"/>
      <c r="N66" s="428"/>
      <c r="O66" s="193"/>
      <c r="P66" s="193"/>
      <c r="Q66" s="194"/>
    </row>
    <row r="67" spans="1:17">
      <c r="A67" s="426"/>
      <c r="B67" s="428"/>
      <c r="C67" s="412"/>
      <c r="D67" s="412"/>
      <c r="E67" s="192">
        <f>'5- Identificación de Riesgos'!D77</f>
        <v>0</v>
      </c>
      <c r="F67" s="406"/>
      <c r="G67" s="488"/>
      <c r="H67" s="412"/>
      <c r="I67" s="92"/>
      <c r="J67" s="490"/>
      <c r="K67" s="490"/>
      <c r="L67" s="493"/>
      <c r="M67" s="428"/>
      <c r="N67" s="428"/>
      <c r="O67" s="193"/>
      <c r="P67" s="193"/>
      <c r="Q67" s="194"/>
    </row>
    <row r="68" spans="1:17">
      <c r="A68" s="426"/>
      <c r="B68" s="428"/>
      <c r="C68" s="412"/>
      <c r="D68" s="412"/>
      <c r="E68" s="192">
        <f>'5- Identificación de Riesgos'!D78</f>
        <v>0</v>
      </c>
      <c r="F68" s="406"/>
      <c r="G68" s="488"/>
      <c r="H68" s="412"/>
      <c r="I68" s="92"/>
      <c r="J68" s="490"/>
      <c r="K68" s="490"/>
      <c r="L68" s="493"/>
      <c r="M68" s="428"/>
      <c r="N68" s="428"/>
      <c r="O68" s="193"/>
      <c r="P68" s="193"/>
      <c r="Q68" s="194"/>
    </row>
    <row r="69" spans="1:17" ht="15.75" thickBot="1">
      <c r="A69" s="426"/>
      <c r="B69" s="429"/>
      <c r="C69" s="412"/>
      <c r="D69" s="413"/>
      <c r="E69" s="195">
        <f>'5- Identificación de Riesgos'!D79</f>
        <v>0</v>
      </c>
      <c r="F69" s="406"/>
      <c r="G69" s="488"/>
      <c r="H69" s="412"/>
      <c r="I69" s="167"/>
      <c r="J69" s="491"/>
      <c r="K69" s="491"/>
      <c r="L69" s="494"/>
      <c r="M69" s="429"/>
      <c r="N69" s="495"/>
      <c r="O69" s="196"/>
      <c r="P69" s="196"/>
      <c r="Q69" s="197"/>
    </row>
  </sheetData>
  <mergeCells count="96">
    <mergeCell ref="J20:J29"/>
    <mergeCell ref="K20:K29"/>
    <mergeCell ref="M20:M29"/>
    <mergeCell ref="A20:A29"/>
    <mergeCell ref="C20:C29"/>
    <mergeCell ref="F20:F29"/>
    <mergeCell ref="G20:G29"/>
    <mergeCell ref="H20:H29"/>
    <mergeCell ref="M50:M59"/>
    <mergeCell ref="N50:N59"/>
    <mergeCell ref="G50:G59"/>
    <mergeCell ref="H50:H59"/>
    <mergeCell ref="J50:J59"/>
    <mergeCell ref="K50:K59"/>
    <mergeCell ref="L50:L59"/>
    <mergeCell ref="A50:A59"/>
    <mergeCell ref="B50:B59"/>
    <mergeCell ref="C50:C59"/>
    <mergeCell ref="D50:D59"/>
    <mergeCell ref="F50:F59"/>
    <mergeCell ref="M40:M49"/>
    <mergeCell ref="N40:N49"/>
    <mergeCell ref="L40:L49"/>
    <mergeCell ref="C40:C49"/>
    <mergeCell ref="D40:D49"/>
    <mergeCell ref="F40:F49"/>
    <mergeCell ref="J40:J49"/>
    <mergeCell ref="K40:K49"/>
    <mergeCell ref="G40:G49"/>
    <mergeCell ref="H40:H49"/>
    <mergeCell ref="A40:A49"/>
    <mergeCell ref="B40:B49"/>
    <mergeCell ref="M10:M19"/>
    <mergeCell ref="N10:N19"/>
    <mergeCell ref="C10:C19"/>
    <mergeCell ref="D10:D19"/>
    <mergeCell ref="G10:G19"/>
    <mergeCell ref="H10:H19"/>
    <mergeCell ref="J10:J19"/>
    <mergeCell ref="K10:K19"/>
    <mergeCell ref="L10:L19"/>
    <mergeCell ref="A30:A39"/>
    <mergeCell ref="B30:B39"/>
    <mergeCell ref="C30:C39"/>
    <mergeCell ref="D30:D39"/>
    <mergeCell ref="F30:F39"/>
    <mergeCell ref="B8:B9"/>
    <mergeCell ref="A10:A19"/>
    <mergeCell ref="B10:B19"/>
    <mergeCell ref="F10:F19"/>
    <mergeCell ref="K8:K9"/>
    <mergeCell ref="I8:I9"/>
    <mergeCell ref="E8:E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 ref="M30:M39"/>
    <mergeCell ref="N30:N39"/>
    <mergeCell ref="G30:G39"/>
    <mergeCell ref="H30:H39"/>
    <mergeCell ref="J30:J39"/>
    <mergeCell ref="K30:K39"/>
    <mergeCell ref="L30:L39"/>
  </mergeCells>
  <conditionalFormatting sqref="F10 F40 F50 F60 F20">
    <cfRule type="containsText" dxfId="138" priority="492" operator="containsText" text="Muy Baja">
      <formula>NOT(ISERROR(SEARCH("Muy Baja",F10)))</formula>
    </cfRule>
    <cfRule type="containsText" dxfId="137" priority="493" operator="containsText" text="Baja">
      <formula>NOT(ISERROR(SEARCH("Baja",F10)))</formula>
    </cfRule>
    <cfRule type="containsText" dxfId="136" priority="494" operator="containsText" text="Muy Alta">
      <formula>NOT(ISERROR(SEARCH("Muy Alta",F10)))</formula>
    </cfRule>
    <cfRule type="containsText" dxfId="135" priority="496" operator="containsText" text="Alta">
      <formula>NOT(ISERROR(SEARCH("Alta",F10)))</formula>
    </cfRule>
    <cfRule type="containsText" dxfId="134" priority="497" operator="containsText" text="Media">
      <formula>NOT(ISERROR(SEARCH("Media",F10)))</formula>
    </cfRule>
    <cfRule type="containsText" dxfId="133" priority="498" operator="containsText" text="Media">
      <formula>NOT(ISERROR(SEARCH("Media",F10)))</formula>
    </cfRule>
    <cfRule type="containsText" dxfId="132" priority="499" operator="containsText" text="Media">
      <formula>NOT(ISERROR(SEARCH("Media",F10)))</formula>
    </cfRule>
    <cfRule type="containsText" dxfId="131" priority="500" operator="containsText" text="Muy Baja">
      <formula>NOT(ISERROR(SEARCH("Muy Baja",F10)))</formula>
    </cfRule>
    <cfRule type="containsText" dxfId="130" priority="501" operator="containsText" text="Baja">
      <formula>NOT(ISERROR(SEARCH("Baja",F10)))</formula>
    </cfRule>
    <cfRule type="containsText" dxfId="129" priority="502" operator="containsText" text="Muy Baja">
      <formula>NOT(ISERROR(SEARCH("Muy Baja",F10)))</formula>
    </cfRule>
    <cfRule type="containsText" dxfId="128" priority="503" operator="containsText" text="Muy Baja">
      <formula>NOT(ISERROR(SEARCH("Muy Baja",F10)))</formula>
    </cfRule>
    <cfRule type="containsText" dxfId="127" priority="504" operator="containsText" text="Muy Baja">
      <formula>NOT(ISERROR(SEARCH("Muy Baja",F10)))</formula>
    </cfRule>
    <cfRule type="containsText" dxfId="126" priority="505" operator="containsText" text="Muy Baja'Tabla probabilidad'!">
      <formula>NOT(ISERROR(SEARCH("Muy Baja'Tabla probabilidad'!",F10)))</formula>
    </cfRule>
    <cfRule type="containsText" dxfId="125" priority="506" operator="containsText" text="Muy bajo">
      <formula>NOT(ISERROR(SEARCH("Muy bajo",F10)))</formula>
    </cfRule>
    <cfRule type="containsText" dxfId="124" priority="507" operator="containsText" text="Alta">
      <formula>NOT(ISERROR(SEARCH("Alta",F10)))</formula>
    </cfRule>
    <cfRule type="containsText" dxfId="123" priority="508" operator="containsText" text="Media">
      <formula>NOT(ISERROR(SEARCH("Media",F10)))</formula>
    </cfRule>
    <cfRule type="containsText" dxfId="122" priority="509" operator="containsText" text="Baja">
      <formula>NOT(ISERROR(SEARCH("Baja",F10)))</formula>
    </cfRule>
    <cfRule type="containsText" dxfId="121" priority="510" operator="containsText" text="Muy baja">
      <formula>NOT(ISERROR(SEARCH("Muy baja",F10)))</formula>
    </cfRule>
    <cfRule type="cellIs" dxfId="120" priority="513" operator="between">
      <formula>1</formula>
      <formula>2</formula>
    </cfRule>
    <cfRule type="cellIs" dxfId="119" priority="514" operator="between">
      <formula>0</formula>
      <formula>2</formula>
    </cfRule>
  </conditionalFormatting>
  <conditionalFormatting sqref="F30">
    <cfRule type="containsText" dxfId="118" priority="136" operator="containsText" text="Muy Baja">
      <formula>NOT(ISERROR(SEARCH("Muy Baja",F30)))</formula>
    </cfRule>
    <cfRule type="containsText" dxfId="117" priority="137" operator="containsText" text="Baja">
      <formula>NOT(ISERROR(SEARCH("Baja",F30)))</formula>
    </cfRule>
    <cfRule type="containsText" dxfId="116" priority="138" operator="containsText" text="Muy Alta">
      <formula>NOT(ISERROR(SEARCH("Muy Alta",F30)))</formula>
    </cfRule>
    <cfRule type="containsText" dxfId="115" priority="139" operator="containsText" text="Alta">
      <formula>NOT(ISERROR(SEARCH("Alta",F30)))</formula>
    </cfRule>
    <cfRule type="containsText" dxfId="114" priority="140" operator="containsText" text="Media">
      <formula>NOT(ISERROR(SEARCH("Media",F30)))</formula>
    </cfRule>
    <cfRule type="containsText" dxfId="113" priority="141" operator="containsText" text="Media">
      <formula>NOT(ISERROR(SEARCH("Media",F30)))</formula>
    </cfRule>
    <cfRule type="containsText" dxfId="112" priority="142" operator="containsText" text="Media">
      <formula>NOT(ISERROR(SEARCH("Media",F30)))</formula>
    </cfRule>
    <cfRule type="containsText" dxfId="111" priority="143" operator="containsText" text="Muy Baja">
      <formula>NOT(ISERROR(SEARCH("Muy Baja",F30)))</formula>
    </cfRule>
    <cfRule type="containsText" dxfId="110" priority="144" operator="containsText" text="Baja">
      <formula>NOT(ISERROR(SEARCH("Baja",F30)))</formula>
    </cfRule>
    <cfRule type="containsText" dxfId="109" priority="145" operator="containsText" text="Muy Baja">
      <formula>NOT(ISERROR(SEARCH("Muy Baja",F30)))</formula>
    </cfRule>
    <cfRule type="containsText" dxfId="108" priority="146" operator="containsText" text="Muy Baja">
      <formula>NOT(ISERROR(SEARCH("Muy Baja",F30)))</formula>
    </cfRule>
    <cfRule type="containsText" dxfId="107" priority="147" operator="containsText" text="Muy Baja">
      <formula>NOT(ISERROR(SEARCH("Muy Baja",F30)))</formula>
    </cfRule>
    <cfRule type="containsText" dxfId="106" priority="148" operator="containsText" text="Muy Baja'Tabla probabilidad'!">
      <formula>NOT(ISERROR(SEARCH("Muy Baja'Tabla probabilidad'!",F30)))</formula>
    </cfRule>
    <cfRule type="containsText" dxfId="105" priority="149" operator="containsText" text="Muy bajo">
      <formula>NOT(ISERROR(SEARCH("Muy bajo",F30)))</formula>
    </cfRule>
    <cfRule type="containsText" dxfId="104" priority="150" operator="containsText" text="Alta">
      <formula>NOT(ISERROR(SEARCH("Alta",F30)))</formula>
    </cfRule>
    <cfRule type="containsText" dxfId="103" priority="151" operator="containsText" text="Media">
      <formula>NOT(ISERROR(SEARCH("Media",F30)))</formula>
    </cfRule>
    <cfRule type="containsText" dxfId="102" priority="152" operator="containsText" text="Baja">
      <formula>NOT(ISERROR(SEARCH("Baja",F30)))</formula>
    </cfRule>
    <cfRule type="containsText" dxfId="101" priority="153" operator="containsText" text="Muy baja">
      <formula>NOT(ISERROR(SEARCH("Muy baja",F30)))</formula>
    </cfRule>
    <cfRule type="cellIs" dxfId="100" priority="156" operator="between">
      <formula>1</formula>
      <formula>2</formula>
    </cfRule>
    <cfRule type="cellIs" dxfId="99" priority="157" operator="between">
      <formula>0</formula>
      <formula>2</formula>
    </cfRule>
  </conditionalFormatting>
  <conditionalFormatting sqref="G10 G40 G50 G60 G20">
    <cfRule type="containsText" dxfId="98" priority="486" operator="containsText" text="Catastrófico">
      <formula>NOT(ISERROR(SEARCH("Catastrófico",G10)))</formula>
    </cfRule>
    <cfRule type="containsText" dxfId="97" priority="487" operator="containsText" text="Mayor">
      <formula>NOT(ISERROR(SEARCH("Mayor",G10)))</formula>
    </cfRule>
    <cfRule type="containsText" dxfId="96" priority="488" operator="containsText" text="Alta">
      <formula>NOT(ISERROR(SEARCH("Alta",G10)))</formula>
    </cfRule>
    <cfRule type="containsText" dxfId="95" priority="489" operator="containsText" text="Moderado">
      <formula>NOT(ISERROR(SEARCH("Moderado",G10)))</formula>
    </cfRule>
    <cfRule type="containsText" dxfId="94" priority="490" operator="containsText" text="Menor">
      <formula>NOT(ISERROR(SEARCH("Menor",G10)))</formula>
    </cfRule>
    <cfRule type="containsText" dxfId="93" priority="491" operator="containsText" text="Leve">
      <formula>NOT(ISERROR(SEARCH("Leve",G10)))</formula>
    </cfRule>
  </conditionalFormatting>
  <conditionalFormatting sqref="G30">
    <cfRule type="containsText" dxfId="92" priority="130" operator="containsText" text="Catastrófico">
      <formula>NOT(ISERROR(SEARCH("Catastrófico",G30)))</formula>
    </cfRule>
    <cfRule type="containsText" dxfId="91" priority="131" operator="containsText" text="Mayor">
      <formula>NOT(ISERROR(SEARCH("Mayor",G30)))</formula>
    </cfRule>
    <cfRule type="containsText" dxfId="90" priority="132" operator="containsText" text="Alta">
      <formula>NOT(ISERROR(SEARCH("Alta",G30)))</formula>
    </cfRule>
    <cfRule type="containsText" dxfId="89" priority="133" operator="containsText" text="Moderado">
      <formula>NOT(ISERROR(SEARCH("Moderado",G30)))</formula>
    </cfRule>
    <cfRule type="containsText" dxfId="88" priority="134" operator="containsText" text="Menor">
      <formula>NOT(ISERROR(SEARCH("Menor",G30)))</formula>
    </cfRule>
    <cfRule type="containsText" dxfId="87" priority="135" operator="containsText" text="Leve">
      <formula>NOT(ISERROR(SEARCH("Leve",G30)))</formula>
    </cfRule>
  </conditionalFormatting>
  <conditionalFormatting sqref="H10:I10 H40:I40 H50:I50 H60:I60 H20">
    <cfRule type="containsText" dxfId="86" priority="481" operator="containsText" text="Extremo">
      <formula>NOT(ISERROR(SEARCH("Extremo",H10)))</formula>
    </cfRule>
    <cfRule type="containsText" dxfId="85" priority="482" operator="containsText" text="Alto">
      <formula>NOT(ISERROR(SEARCH("Alto",H10)))</formula>
    </cfRule>
    <cfRule type="containsText" dxfId="84" priority="483" operator="containsText" text="Bajo">
      <formula>NOT(ISERROR(SEARCH("Bajo",H10)))</formula>
    </cfRule>
    <cfRule type="containsText" dxfId="83" priority="484" operator="containsText" text="Moderado">
      <formula>NOT(ISERROR(SEARCH("Moderado",H10)))</formula>
    </cfRule>
    <cfRule type="containsText" dxfId="82" priority="485" operator="containsText" text="Extremo">
      <formula>NOT(ISERROR(SEARCH("Extremo",H10)))</formula>
    </cfRule>
  </conditionalFormatting>
  <conditionalFormatting sqref="H30:I30">
    <cfRule type="containsText" dxfId="81" priority="125" operator="containsText" text="Extremo">
      <formula>NOT(ISERROR(SEARCH("Extremo",H30)))</formula>
    </cfRule>
    <cfRule type="containsText" dxfId="80" priority="126" operator="containsText" text="Alto">
      <formula>NOT(ISERROR(SEARCH("Alto",H30)))</formula>
    </cfRule>
    <cfRule type="containsText" dxfId="79" priority="127" operator="containsText" text="Bajo">
      <formula>NOT(ISERROR(SEARCH("Bajo",H30)))</formula>
    </cfRule>
    <cfRule type="containsText" dxfId="78" priority="128" operator="containsText" text="Moderado">
      <formula>NOT(ISERROR(SEARCH("Moderado",H30)))</formula>
    </cfRule>
    <cfRule type="containsText" dxfId="77" priority="129" operator="containsText" text="Extremo">
      <formula>NOT(ISERROR(SEARCH("Extremo",H30)))</formula>
    </cfRule>
  </conditionalFormatting>
  <conditionalFormatting sqref="J10:J69">
    <cfRule type="containsText" dxfId="76" priority="168" operator="containsText" text="Muy Baja">
      <formula>NOT(ISERROR(SEARCH("Muy Baja",J10)))</formula>
    </cfRule>
    <cfRule type="containsText" dxfId="75" priority="450" operator="containsText" text="Muy Alta">
      <formula>NOT(ISERROR(SEARCH("Muy Alta",J10)))</formula>
    </cfRule>
    <cfRule type="containsText" dxfId="74" priority="451" operator="containsText" text="Alta">
      <formula>NOT(ISERROR(SEARCH("Alta",J10)))</formula>
    </cfRule>
    <cfRule type="containsText" dxfId="73" priority="452" operator="containsText" text="Media">
      <formula>NOT(ISERROR(SEARCH("Media",J10)))</formula>
    </cfRule>
    <cfRule type="containsText" dxfId="72" priority="453" operator="containsText" text="Baja">
      <formula>NOT(ISERROR(SEARCH("Baja",J10)))</formula>
    </cfRule>
    <cfRule type="containsText" dxfId="71" priority="454" operator="containsText" text="Muy Baja">
      <formula>NOT(ISERROR(SEARCH("Muy Baja",J10)))</formula>
    </cfRule>
  </conditionalFormatting>
  <conditionalFormatting sqref="K10:K69">
    <cfRule type="containsText" dxfId="70" priority="159" operator="containsText" text="Catastrófico">
      <formula>NOT(ISERROR(SEARCH("Catastrófico",K10)))</formula>
    </cfRule>
    <cfRule type="containsText" dxfId="69" priority="160" operator="containsText" text="Moderado">
      <formula>NOT(ISERROR(SEARCH("Moderado",K10)))</formula>
    </cfRule>
    <cfRule type="containsText" dxfId="68" priority="161" operator="containsText" text="Menor">
      <formula>NOT(ISERROR(SEARCH("Menor",K10)))</formula>
    </cfRule>
    <cfRule type="containsText" dxfId="67" priority="162" operator="containsText" text="Leve">
      <formula>NOT(ISERROR(SEARCH("Leve",K10)))</formula>
    </cfRule>
    <cfRule type="containsText" dxfId="66" priority="163" operator="containsText" text="Mayor">
      <formula>NOT(ISERROR(SEARCH("Mayor",K10)))</formula>
    </cfRule>
  </conditionalFormatting>
  <conditionalFormatting sqref="M10 M40 M50 M60 M20">
    <cfRule type="containsText" dxfId="65" priority="455" operator="containsText" text="Extremo">
      <formula>NOT(ISERROR(SEARCH("Extremo",M10)))</formula>
    </cfRule>
    <cfRule type="containsText" dxfId="64" priority="456" operator="containsText" text="Alto">
      <formula>NOT(ISERROR(SEARCH("Alto",M10)))</formula>
    </cfRule>
    <cfRule type="containsText" dxfId="63" priority="457" operator="containsText" text="Moderado">
      <formula>NOT(ISERROR(SEARCH("Moderado",M10)))</formula>
    </cfRule>
    <cfRule type="containsText" dxfId="62" priority="458" operator="containsText" text="Menor">
      <formula>NOT(ISERROR(SEARCH("Menor",M10)))</formula>
    </cfRule>
    <cfRule type="containsText" dxfId="61" priority="459" operator="containsText" text="Bajo">
      <formula>NOT(ISERROR(SEARCH("Bajo",M10)))</formula>
    </cfRule>
    <cfRule type="containsText" dxfId="60" priority="460" operator="containsText" text="Moderado">
      <formula>NOT(ISERROR(SEARCH("Moderado",M10)))</formula>
    </cfRule>
    <cfRule type="containsText" dxfId="59" priority="461" operator="containsText" text="Extremo">
      <formula>NOT(ISERROR(SEARCH("Extremo",M10)))</formula>
    </cfRule>
    <cfRule type="containsText" dxfId="58" priority="462" operator="containsText" text="Baja">
      <formula>NOT(ISERROR(SEARCH("Baja",M10)))</formula>
    </cfRule>
    <cfRule type="containsText" dxfId="57" priority="463" operator="containsText" text="Alto">
      <formula>NOT(ISERROR(SEARCH("Alto",M10)))</formula>
    </cfRule>
  </conditionalFormatting>
  <conditionalFormatting sqref="M30">
    <cfRule type="containsText" dxfId="56" priority="116" operator="containsText" text="Extremo">
      <formula>NOT(ISERROR(SEARCH("Extremo",M30)))</formula>
    </cfRule>
    <cfRule type="containsText" dxfId="55" priority="117" operator="containsText" text="Alto">
      <formula>NOT(ISERROR(SEARCH("Alto",M30)))</formula>
    </cfRule>
    <cfRule type="containsText" dxfId="54" priority="118" operator="containsText" text="Moderado">
      <formula>NOT(ISERROR(SEARCH("Moderado",M30)))</formula>
    </cfRule>
    <cfRule type="containsText" dxfId="53" priority="119" operator="containsText" text="Menor">
      <formula>NOT(ISERROR(SEARCH("Menor",M30)))</formula>
    </cfRule>
    <cfRule type="containsText" dxfId="52" priority="120" operator="containsText" text="Bajo">
      <formula>NOT(ISERROR(SEARCH("Bajo",M30)))</formula>
    </cfRule>
    <cfRule type="containsText" dxfId="51" priority="121" operator="containsText" text="Moderado">
      <formula>NOT(ISERROR(SEARCH("Moderado",M30)))</formula>
    </cfRule>
    <cfRule type="containsText" dxfId="50" priority="122" operator="containsText" text="Extremo">
      <formula>NOT(ISERROR(SEARCH("Extremo",M30)))</formula>
    </cfRule>
    <cfRule type="containsText" dxfId="49" priority="123" operator="containsText" text="Baja">
      <formula>NOT(ISERROR(SEARCH("Baja",M30)))</formula>
    </cfRule>
    <cfRule type="containsText" dxfId="48" priority="124" operator="containsText" text="Alto">
      <formula>NOT(ISERROR(SEARCH("Alto",M30)))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1"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12" operator="containsText" id="{1034B27F-53CC-4A29-BA39-C5FDB949099A}">
            <xm:f>NOT(ISERROR(SEARCH('8- Políticas de Administración '!$B$5,F10)))</xm:f>
            <xm:f>'8- Políticas de Administración '!$B$5</xm:f>
            <x14:dxf>
              <font>
                <color rgb="FF9C0006"/>
              </font>
              <fill>
                <patternFill>
                  <bgColor rgb="FFFFC7CE"/>
                </patternFill>
              </fill>
            </x14:dxf>
          </x14:cfRule>
          <xm:sqref>F10 F40 F50 F60 F20</xm:sqref>
        </x14:conditionalFormatting>
        <x14:conditionalFormatting xmlns:xm="http://schemas.microsoft.com/office/excel/2006/main">
          <x14:cfRule type="containsText" priority="154" operator="containsText" id="{EB75E657-3039-44D4-AE92-102B150F8580}">
            <xm:f>NOT(ISERROR(SEARCH('8- Políticas de Administración '!$B$5,F30)))</xm:f>
            <xm:f>'8- Políticas de Administración '!$B$5</xm:f>
            <x14:dxf>
              <font>
                <color rgb="FF006100"/>
              </font>
              <fill>
                <patternFill>
                  <bgColor rgb="FFC6EFCE"/>
                </patternFill>
              </fill>
            </x14:dxf>
          </x14:cfRule>
          <x14:cfRule type="containsText" priority="155" operator="containsText" id="{232D6D2B-9173-4A5E-B528-E7342245B2D5}">
            <xm:f>NOT(ISERROR(SEARCH('8- Políticas de Administración '!$B$5,F30)))</xm:f>
            <xm:f>'8- Políticas de Administración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B1" zoomScale="70" zoomScaleNormal="70" workbookViewId="0">
      <selection activeCell="N21" sqref="N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4"/>
    <col min="15" max="15" width="102.7109375" style="135"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06" t="s">
        <v>323</v>
      </c>
      <c r="C2" s="506"/>
      <c r="D2" s="506"/>
      <c r="E2" s="506"/>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324</v>
      </c>
      <c r="D4" s="65"/>
      <c r="E4" s="65" t="s">
        <v>325</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326</v>
      </c>
      <c r="D5" s="65"/>
      <c r="E5" s="67" t="s">
        <v>327</v>
      </c>
      <c r="F5" s="65" t="s">
        <v>325</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328</v>
      </c>
      <c r="C6" s="114" t="s">
        <v>329</v>
      </c>
      <c r="D6" s="69">
        <v>0.04</v>
      </c>
      <c r="E6" s="70" t="s">
        <v>330</v>
      </c>
      <c r="F6" s="71">
        <v>1</v>
      </c>
      <c r="G6" s="2"/>
      <c r="H6" s="53"/>
      <c r="I6" s="2"/>
      <c r="J6" s="2"/>
      <c r="K6" s="2"/>
      <c r="L6" s="2"/>
      <c r="M6" s="2"/>
      <c r="N6" s="129"/>
      <c r="O6" s="136"/>
      <c r="P6" s="3"/>
      <c r="Q6" s="3"/>
      <c r="R6" s="3"/>
      <c r="S6" s="3"/>
      <c r="T6" s="3"/>
      <c r="U6" s="3"/>
      <c r="V6" s="3"/>
      <c r="W6" s="3"/>
      <c r="X6" s="3"/>
      <c r="Y6" s="3"/>
      <c r="Z6" s="3"/>
      <c r="AA6" s="3"/>
      <c r="AB6" s="3"/>
      <c r="AC6" s="3"/>
      <c r="AD6" s="3"/>
      <c r="AE6" s="3"/>
      <c r="AF6" s="3"/>
    </row>
    <row r="7" spans="1:138" ht="20.25">
      <c r="A7" s="2"/>
      <c r="B7" s="72" t="s">
        <v>331</v>
      </c>
      <c r="C7" s="114" t="s">
        <v>332</v>
      </c>
      <c r="D7" s="69">
        <v>0.09</v>
      </c>
      <c r="E7" s="70" t="s">
        <v>333</v>
      </c>
      <c r="F7" s="71">
        <v>2</v>
      </c>
      <c r="G7" s="2"/>
      <c r="H7" s="2"/>
      <c r="I7" s="2"/>
      <c r="J7" s="2"/>
      <c r="K7" s="2"/>
      <c r="L7" s="2"/>
      <c r="M7" s="2"/>
      <c r="N7" s="129"/>
      <c r="O7" s="136"/>
      <c r="P7" s="3"/>
      <c r="Q7" s="3"/>
      <c r="R7" s="3"/>
      <c r="S7" s="3"/>
      <c r="T7" s="3"/>
      <c r="U7" s="3"/>
      <c r="V7" s="3"/>
      <c r="W7" s="3"/>
      <c r="X7" s="3"/>
      <c r="Y7" s="3"/>
      <c r="Z7" s="3"/>
      <c r="AA7" s="3"/>
      <c r="AB7" s="3"/>
      <c r="AC7" s="3"/>
      <c r="AD7" s="3"/>
      <c r="AE7" s="3"/>
      <c r="AF7" s="3"/>
    </row>
    <row r="8" spans="1:138" ht="20.25">
      <c r="A8" s="2"/>
      <c r="B8" s="73" t="s">
        <v>334</v>
      </c>
      <c r="C8" s="114" t="s">
        <v>335</v>
      </c>
      <c r="D8" s="69">
        <v>0.28999999999999998</v>
      </c>
      <c r="E8" s="70" t="s">
        <v>336</v>
      </c>
      <c r="F8" s="71">
        <v>3</v>
      </c>
      <c r="G8" s="2"/>
      <c r="H8" s="2"/>
      <c r="I8" s="2"/>
      <c r="J8" s="2"/>
      <c r="K8" s="2"/>
      <c r="L8" s="2"/>
      <c r="M8" s="2"/>
      <c r="N8" s="129"/>
      <c r="O8" s="136"/>
      <c r="P8" s="3"/>
      <c r="Q8" s="3"/>
      <c r="R8" s="3"/>
      <c r="S8" s="3"/>
      <c r="T8" s="3"/>
      <c r="U8" s="3"/>
      <c r="V8" s="3"/>
      <c r="W8" s="3"/>
      <c r="X8" s="3"/>
      <c r="Y8" s="3"/>
      <c r="Z8" s="3"/>
      <c r="AA8" s="3"/>
      <c r="AB8" s="3"/>
      <c r="AC8" s="3"/>
      <c r="AD8" s="3"/>
      <c r="AE8" s="3"/>
      <c r="AF8" s="3"/>
    </row>
    <row r="9" spans="1:138" ht="20.25">
      <c r="A9" s="2"/>
      <c r="B9" s="74" t="s">
        <v>337</v>
      </c>
      <c r="C9" s="114" t="s">
        <v>338</v>
      </c>
      <c r="D9" s="69">
        <v>0.49</v>
      </c>
      <c r="E9" s="70" t="s">
        <v>339</v>
      </c>
      <c r="F9" s="71">
        <v>4</v>
      </c>
      <c r="G9" s="2"/>
      <c r="H9" s="2"/>
      <c r="I9" s="2"/>
      <c r="J9" s="2"/>
      <c r="K9" s="2"/>
      <c r="L9" s="2"/>
      <c r="M9" s="2"/>
      <c r="N9" s="129"/>
      <c r="O9" s="136"/>
      <c r="P9" s="3"/>
      <c r="Q9" s="3"/>
      <c r="R9" s="3"/>
      <c r="S9" s="3"/>
      <c r="T9" s="3"/>
      <c r="U9" s="3"/>
      <c r="V9" s="3"/>
      <c r="W9" s="3"/>
      <c r="X9" s="3"/>
      <c r="Y9" s="3"/>
      <c r="Z9" s="3"/>
      <c r="AA9" s="3"/>
      <c r="AB9" s="3"/>
      <c r="AC9" s="3"/>
      <c r="AD9" s="3"/>
      <c r="AE9" s="3"/>
      <c r="AF9" s="3"/>
    </row>
    <row r="10" spans="1:138" ht="20.25">
      <c r="A10" s="2"/>
      <c r="B10" s="75" t="s">
        <v>340</v>
      </c>
      <c r="C10" s="114" t="s">
        <v>341</v>
      </c>
      <c r="D10" s="69">
        <v>1</v>
      </c>
      <c r="E10" s="70" t="s">
        <v>342</v>
      </c>
      <c r="F10" s="71">
        <v>5</v>
      </c>
      <c r="G10" s="2"/>
      <c r="H10" s="2"/>
      <c r="I10" s="94" t="s">
        <v>343</v>
      </c>
      <c r="J10" s="2"/>
      <c r="K10" s="2"/>
      <c r="L10" s="2"/>
      <c r="M10" s="2"/>
      <c r="N10" s="129"/>
      <c r="O10" s="136"/>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07" t="s">
        <v>344</v>
      </c>
      <c r="C14" s="507"/>
      <c r="D14" s="507"/>
      <c r="E14" s="507"/>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09" t="s">
        <v>261</v>
      </c>
      <c r="D16" s="509"/>
      <c r="E16" s="509"/>
      <c r="F16" s="105"/>
      <c r="G16" s="77"/>
      <c r="H16" s="77"/>
      <c r="I16" s="95" t="s">
        <v>259</v>
      </c>
      <c r="J16" s="77"/>
      <c r="K16" s="77"/>
      <c r="L16" s="77"/>
      <c r="M16" s="77"/>
      <c r="N16" s="131"/>
      <c r="O16" s="609"/>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345</v>
      </c>
      <c r="C17" s="508" t="s">
        <v>346</v>
      </c>
      <c r="D17" s="508"/>
      <c r="E17" s="508"/>
      <c r="F17" s="106">
        <v>1</v>
      </c>
      <c r="G17" s="77"/>
      <c r="H17" s="77"/>
      <c r="I17" s="94" t="s">
        <v>261</v>
      </c>
      <c r="J17" s="77"/>
      <c r="K17" s="77"/>
      <c r="L17" s="77"/>
      <c r="M17" s="77"/>
      <c r="N17" s="131"/>
      <c r="O17" s="610"/>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347</v>
      </c>
      <c r="C18" s="508" t="s">
        <v>262</v>
      </c>
      <c r="D18" s="508"/>
      <c r="E18" s="508"/>
      <c r="F18" s="106">
        <v>2</v>
      </c>
      <c r="G18" s="77"/>
      <c r="H18" s="77"/>
      <c r="I18" s="94" t="s">
        <v>348</v>
      </c>
      <c r="J18" s="77"/>
      <c r="K18" s="77"/>
      <c r="L18" s="77"/>
      <c r="M18" s="77"/>
      <c r="N18" s="131"/>
      <c r="O18" s="610"/>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349</v>
      </c>
      <c r="C19" s="508" t="s">
        <v>268</v>
      </c>
      <c r="D19" s="508"/>
      <c r="E19" s="508"/>
      <c r="F19" s="106">
        <v>3</v>
      </c>
      <c r="G19" s="77"/>
      <c r="H19" s="77"/>
      <c r="I19" s="94" t="s">
        <v>263</v>
      </c>
      <c r="J19" s="77"/>
      <c r="K19" s="77"/>
      <c r="L19" s="77"/>
      <c r="M19" s="77"/>
      <c r="N19" s="131"/>
      <c r="O19" s="610"/>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350</v>
      </c>
      <c r="C20" s="508" t="s">
        <v>275</v>
      </c>
      <c r="D20" s="508"/>
      <c r="E20" s="508"/>
      <c r="F20" s="106">
        <v>4</v>
      </c>
      <c r="G20" s="77"/>
      <c r="H20" s="77"/>
      <c r="I20" s="94" t="s">
        <v>351</v>
      </c>
      <c r="J20" s="77"/>
      <c r="K20" s="77"/>
      <c r="L20" s="77"/>
      <c r="M20" s="77"/>
      <c r="N20" s="131"/>
      <c r="O20" s="610"/>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352</v>
      </c>
      <c r="C21" s="508" t="s">
        <v>353</v>
      </c>
      <c r="D21" s="508"/>
      <c r="E21" s="508"/>
      <c r="F21" s="106">
        <v>5</v>
      </c>
      <c r="G21" s="77"/>
      <c r="H21" s="77"/>
      <c r="I21" s="94" t="str">
        <f>C48</f>
        <v>Interrupción o afectación en la prestación del servicio administrativo</v>
      </c>
      <c r="J21" s="77"/>
      <c r="K21" s="77"/>
      <c r="L21" s="77"/>
      <c r="M21" s="77"/>
      <c r="N21" s="131"/>
      <c r="O21" s="610"/>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609"/>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609"/>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10" t="s">
        <v>348</v>
      </c>
      <c r="D24" s="510"/>
      <c r="E24" s="510"/>
      <c r="F24" s="86"/>
      <c r="G24" s="77"/>
      <c r="H24" s="77"/>
      <c r="I24" s="77"/>
      <c r="J24" s="77"/>
      <c r="K24" s="77"/>
      <c r="L24" s="77"/>
      <c r="M24" s="77"/>
      <c r="N24" s="131"/>
      <c r="O24" s="609"/>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345</v>
      </c>
      <c r="C25" s="508" t="s">
        <v>354</v>
      </c>
      <c r="D25" s="508"/>
      <c r="E25" s="508"/>
      <c r="F25" s="106">
        <v>1</v>
      </c>
      <c r="G25" s="77"/>
      <c r="H25" s="77"/>
      <c r="I25" s="77"/>
      <c r="J25" s="77"/>
      <c r="K25" s="77"/>
      <c r="L25" s="77"/>
      <c r="M25" s="77"/>
      <c r="N25" s="131"/>
      <c r="O25" s="611"/>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347</v>
      </c>
      <c r="C26" s="508" t="s">
        <v>355</v>
      </c>
      <c r="D26" s="508"/>
      <c r="E26" s="508"/>
      <c r="F26" s="106">
        <v>2</v>
      </c>
      <c r="G26" s="77"/>
      <c r="H26" s="77"/>
      <c r="I26" s="85"/>
      <c r="J26" s="85"/>
      <c r="K26" s="85"/>
      <c r="L26" s="85"/>
      <c r="M26" s="85"/>
      <c r="N26" s="133"/>
      <c r="O26" s="611"/>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349</v>
      </c>
      <c r="C27" s="508" t="s">
        <v>356</v>
      </c>
      <c r="D27" s="508"/>
      <c r="E27" s="508"/>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3"/>
      <c r="O27" s="611"/>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350</v>
      </c>
      <c r="C28" s="508" t="s">
        <v>357</v>
      </c>
      <c r="D28" s="508"/>
      <c r="E28" s="508"/>
      <c r="F28" s="106">
        <v>4</v>
      </c>
      <c r="G28" s="77"/>
      <c r="H28" s="77"/>
      <c r="I28" s="85" t="str">
        <v xml:space="preserve">Si el hecho llegara a presentarse, tendría bajo impacto o efecto sobre la entidad.
</v>
      </c>
      <c r="J28" s="85"/>
      <c r="K28" s="85"/>
      <c r="L28" s="85"/>
      <c r="M28" s="85"/>
      <c r="N28" s="133"/>
      <c r="O28" s="611"/>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352</v>
      </c>
      <c r="C29" s="508" t="s">
        <v>358</v>
      </c>
      <c r="D29" s="508"/>
      <c r="E29" s="508"/>
      <c r="F29" s="106">
        <v>5</v>
      </c>
      <c r="G29" s="77"/>
      <c r="H29" s="77"/>
      <c r="I29" s="85" t="str">
        <v xml:space="preserve">Si el hecho llegara a presentarse, tendría medianas consecuencias o efectos sobre la entidad.
</v>
      </c>
      <c r="J29" s="85"/>
      <c r="K29" s="85"/>
      <c r="L29" s="85"/>
      <c r="M29" s="85"/>
      <c r="N29" s="133"/>
      <c r="O29" s="611"/>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3"/>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3"/>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09" t="s">
        <v>263</v>
      </c>
      <c r="D32" s="509"/>
      <c r="E32" s="509"/>
      <c r="F32" s="86"/>
      <c r="I32" s="85"/>
      <c r="J32" s="85"/>
      <c r="K32" s="85"/>
      <c r="L32" s="85"/>
      <c r="M32" s="85"/>
      <c r="N32" s="133"/>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345</v>
      </c>
      <c r="C33" s="508" t="s">
        <v>264</v>
      </c>
      <c r="D33" s="508"/>
      <c r="E33" s="508"/>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3"/>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347</v>
      </c>
      <c r="C34" s="508" t="s">
        <v>359</v>
      </c>
      <c r="D34" s="508"/>
      <c r="E34" s="508"/>
      <c r="F34" s="108">
        <v>2</v>
      </c>
      <c r="I34" s="85" t="str">
        <v xml:space="preserve">Si el hecho llegara a presentarse, tendría bajo impacto o efecto sobre la entidad.
</v>
      </c>
      <c r="J34" s="85"/>
      <c r="K34" s="85"/>
      <c r="L34" s="85"/>
      <c r="M34" s="85"/>
      <c r="N34" s="133"/>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349</v>
      </c>
      <c r="C35" s="508" t="s">
        <v>360</v>
      </c>
      <c r="D35" s="508"/>
      <c r="E35" s="508"/>
      <c r="F35" s="108">
        <v>3</v>
      </c>
      <c r="I35" s="85" t="str">
        <v xml:space="preserve">Si el hecho llegara a presentarse, tendría medianas consecuencias o efectos sobre la entidad.
</v>
      </c>
      <c r="J35" s="85"/>
      <c r="K35" s="85"/>
      <c r="L35" s="85"/>
      <c r="M35" s="85"/>
      <c r="N35" s="133"/>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350</v>
      </c>
      <c r="C36" s="508" t="s">
        <v>361</v>
      </c>
      <c r="D36" s="508"/>
      <c r="E36" s="508"/>
      <c r="F36" s="108">
        <v>4</v>
      </c>
      <c r="I36" s="85" t="str">
        <v xml:space="preserve">Si el hecho llegara a presentarse, tendría altas consecuencias o efectos sobre la entidad
</v>
      </c>
      <c r="J36" s="85"/>
      <c r="K36" s="85"/>
      <c r="L36" s="85"/>
      <c r="M36" s="85"/>
      <c r="N36" s="133"/>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352</v>
      </c>
      <c r="C37" s="508" t="s">
        <v>362</v>
      </c>
      <c r="D37" s="508"/>
      <c r="E37" s="508"/>
      <c r="F37" s="108">
        <v>5</v>
      </c>
      <c r="I37" s="85" t="str">
        <v xml:space="preserve">Si el hecho llegara a presentarse, tendría desastrosas consecuencias o efectos sobre la entidad.
</v>
      </c>
      <c r="J37" s="85"/>
      <c r="K37" s="85"/>
      <c r="L37" s="85"/>
      <c r="M37" s="85"/>
      <c r="N37" s="133"/>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3"/>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09" t="s">
        <v>351</v>
      </c>
      <c r="D40" s="509"/>
      <c r="E40" s="509"/>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345</v>
      </c>
      <c r="C41" s="508" t="s">
        <v>363</v>
      </c>
      <c r="D41" s="508"/>
      <c r="E41" s="508"/>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347</v>
      </c>
      <c r="C42" s="508" t="s">
        <v>364</v>
      </c>
      <c r="D42" s="508"/>
      <c r="E42" s="508"/>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349</v>
      </c>
      <c r="C43" s="508" t="s">
        <v>365</v>
      </c>
      <c r="D43" s="508"/>
      <c r="E43" s="508"/>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350</v>
      </c>
      <c r="C44" s="508" t="s">
        <v>366</v>
      </c>
      <c r="D44" s="508"/>
      <c r="E44" s="508"/>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352</v>
      </c>
      <c r="C45" s="508" t="s">
        <v>367</v>
      </c>
      <c r="D45" s="508"/>
      <c r="E45" s="508"/>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368</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10" t="s">
        <v>369</v>
      </c>
      <c r="D48" s="510"/>
      <c r="E48" s="510"/>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345</v>
      </c>
      <c r="C49" s="511" t="s">
        <v>370</v>
      </c>
      <c r="D49" s="512"/>
      <c r="E49" s="513"/>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347</v>
      </c>
      <c r="C50" s="511" t="s">
        <v>371</v>
      </c>
      <c r="D50" s="512"/>
      <c r="E50" s="513"/>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349</v>
      </c>
      <c r="C51" s="511" t="s">
        <v>372</v>
      </c>
      <c r="D51" s="512"/>
      <c r="E51" s="513"/>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350</v>
      </c>
      <c r="C52" s="511" t="s">
        <v>373</v>
      </c>
      <c r="D52" s="512"/>
      <c r="E52" s="513"/>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352</v>
      </c>
      <c r="C53" s="511" t="s">
        <v>374</v>
      </c>
      <c r="D53" s="512"/>
      <c r="E53" s="513"/>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343</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345</v>
      </c>
      <c r="C57" s="514" t="s">
        <v>375</v>
      </c>
      <c r="D57" s="515"/>
      <c r="E57" s="516"/>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347</v>
      </c>
      <c r="C58" s="514" t="s">
        <v>376</v>
      </c>
      <c r="D58" s="515"/>
      <c r="E58" s="516"/>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349</v>
      </c>
      <c r="C59" s="514" t="s">
        <v>377</v>
      </c>
      <c r="D59" s="515"/>
      <c r="E59" s="516"/>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350</v>
      </c>
      <c r="C60" s="514" t="s">
        <v>378</v>
      </c>
      <c r="D60" s="515"/>
      <c r="E60" s="516"/>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352</v>
      </c>
      <c r="C61" s="514" t="s">
        <v>379</v>
      </c>
      <c r="D61" s="515"/>
      <c r="E61" s="516"/>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F20" sqref="F2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19" t="s">
        <v>380</v>
      </c>
      <c r="C4" s="520"/>
      <c r="D4" s="520"/>
      <c r="E4" s="521" t="s">
        <v>381</v>
      </c>
      <c r="F4" s="521"/>
      <c r="G4" s="521"/>
      <c r="H4" s="521"/>
      <c r="I4" s="522"/>
      <c r="Q4" s="523" t="s">
        <v>382</v>
      </c>
      <c r="R4" s="523"/>
    </row>
    <row r="5" spans="2:19">
      <c r="B5" s="519"/>
      <c r="C5" s="520"/>
      <c r="D5" s="520"/>
      <c r="E5" s="521"/>
      <c r="F5" s="521"/>
      <c r="G5" s="521"/>
      <c r="H5" s="521"/>
      <c r="I5" s="522"/>
      <c r="Q5" s="523"/>
      <c r="R5" s="523"/>
    </row>
    <row r="6" spans="2:19">
      <c r="B6" s="519"/>
      <c r="C6" s="520"/>
      <c r="D6" s="520"/>
      <c r="E6" s="521"/>
      <c r="F6" s="521"/>
      <c r="G6" s="521"/>
      <c r="H6" s="521"/>
      <c r="I6" s="522"/>
      <c r="Q6" s="523"/>
      <c r="R6" s="523"/>
    </row>
    <row r="7" spans="2:19" ht="15.75" thickBot="1">
      <c r="B7" s="118"/>
      <c r="I7" s="119"/>
    </row>
    <row r="8" spans="2:19" ht="62.25" customHeight="1" thickBot="1">
      <c r="B8" s="524" t="s">
        <v>325</v>
      </c>
      <c r="C8" s="525"/>
      <c r="D8" s="57" t="s">
        <v>383</v>
      </c>
      <c r="E8" s="58">
        <v>5</v>
      </c>
      <c r="F8" s="58">
        <v>10</v>
      </c>
      <c r="G8" s="58">
        <v>15</v>
      </c>
      <c r="H8" s="58">
        <v>20</v>
      </c>
      <c r="I8" s="120">
        <v>25</v>
      </c>
      <c r="K8" s="526" t="s">
        <v>384</v>
      </c>
      <c r="L8" s="527"/>
      <c r="M8" s="527"/>
      <c r="N8" s="527"/>
      <c r="O8" s="527"/>
      <c r="P8" s="528"/>
      <c r="Q8" s="529" t="s">
        <v>385</v>
      </c>
      <c r="R8" s="529"/>
      <c r="S8" s="17" t="s">
        <v>386</v>
      </c>
    </row>
    <row r="9" spans="2:19" ht="62.25" customHeight="1" thickBot="1">
      <c r="B9" s="524"/>
      <c r="C9" s="525"/>
      <c r="D9" s="57" t="s">
        <v>387</v>
      </c>
      <c r="E9" s="59">
        <v>4</v>
      </c>
      <c r="F9" s="59">
        <v>8</v>
      </c>
      <c r="G9" s="58">
        <v>12</v>
      </c>
      <c r="H9" s="58">
        <v>16</v>
      </c>
      <c r="I9" s="120">
        <v>20</v>
      </c>
      <c r="K9" s="530" t="s">
        <v>388</v>
      </c>
      <c r="L9" s="531"/>
      <c r="M9" s="531"/>
      <c r="N9" s="531"/>
      <c r="O9" s="531"/>
      <c r="P9" s="531"/>
      <c r="Q9" s="532" t="s">
        <v>389</v>
      </c>
      <c r="R9" s="533"/>
      <c r="S9" s="17" t="s">
        <v>322</v>
      </c>
    </row>
    <row r="10" spans="2:19" ht="62.25" customHeight="1" thickBot="1">
      <c r="B10" s="524"/>
      <c r="C10" s="525"/>
      <c r="D10" s="57" t="s">
        <v>390</v>
      </c>
      <c r="E10" s="59">
        <v>3</v>
      </c>
      <c r="F10" s="59">
        <v>6</v>
      </c>
      <c r="G10" s="59">
        <v>9</v>
      </c>
      <c r="H10" s="58">
        <v>12</v>
      </c>
      <c r="I10" s="120">
        <v>15</v>
      </c>
      <c r="K10" s="534" t="s">
        <v>349</v>
      </c>
      <c r="L10" s="535"/>
      <c r="M10" s="535"/>
      <c r="N10" s="535"/>
      <c r="O10" s="535"/>
      <c r="P10" s="535"/>
      <c r="Q10" s="529" t="s">
        <v>391</v>
      </c>
      <c r="R10" s="529"/>
      <c r="S10" s="17" t="s">
        <v>392</v>
      </c>
    </row>
    <row r="11" spans="2:19" ht="62.25" customHeight="1">
      <c r="B11" s="524"/>
      <c r="C11" s="525"/>
      <c r="D11" s="57" t="s">
        <v>393</v>
      </c>
      <c r="E11" s="60">
        <v>2</v>
      </c>
      <c r="F11" s="59">
        <v>4</v>
      </c>
      <c r="G11" s="59">
        <v>6</v>
      </c>
      <c r="H11" s="58">
        <v>8</v>
      </c>
      <c r="I11" s="120">
        <v>10</v>
      </c>
      <c r="K11" s="536" t="s">
        <v>394</v>
      </c>
      <c r="L11" s="537"/>
      <c r="M11" s="537"/>
      <c r="N11" s="537"/>
      <c r="O11" s="537"/>
      <c r="P11" s="537"/>
      <c r="Q11" s="529" t="s">
        <v>321</v>
      </c>
      <c r="R11" s="392"/>
      <c r="S11" s="17" t="s">
        <v>321</v>
      </c>
    </row>
    <row r="12" spans="2:19" ht="62.25" customHeight="1">
      <c r="B12" s="524"/>
      <c r="C12" s="525"/>
      <c r="D12" s="57" t="s">
        <v>395</v>
      </c>
      <c r="E12" s="60">
        <v>1</v>
      </c>
      <c r="F12" s="60">
        <v>2</v>
      </c>
      <c r="G12" s="59">
        <v>3</v>
      </c>
      <c r="H12" s="58">
        <v>4</v>
      </c>
      <c r="I12" s="120">
        <v>5</v>
      </c>
    </row>
    <row r="13" spans="2:19" ht="62.25" customHeight="1" thickBot="1">
      <c r="B13" s="121"/>
      <c r="C13" s="517" t="s">
        <v>396</v>
      </c>
      <c r="D13" s="518"/>
      <c r="E13" s="122" t="s">
        <v>397</v>
      </c>
      <c r="F13" s="122" t="s">
        <v>398</v>
      </c>
      <c r="G13" s="122" t="s">
        <v>399</v>
      </c>
      <c r="H13" s="122" t="s">
        <v>400</v>
      </c>
      <c r="I13" s="123" t="s">
        <v>401</v>
      </c>
    </row>
    <row r="17" spans="4:6">
      <c r="D17" s="17"/>
      <c r="E17" s="17"/>
      <c r="F17" s="17"/>
    </row>
    <row r="18" spans="4:6" ht="15.75">
      <c r="D18" s="22" t="s">
        <v>402</v>
      </c>
      <c r="E18" s="124" t="s">
        <v>394</v>
      </c>
      <c r="F18" s="124">
        <v>1</v>
      </c>
    </row>
    <row r="19" spans="4:6">
      <c r="D19" s="22" t="s">
        <v>403</v>
      </c>
      <c r="E19" s="22" t="s">
        <v>394</v>
      </c>
      <c r="F19" s="22">
        <v>2</v>
      </c>
    </row>
    <row r="20" spans="4:6">
      <c r="D20" s="22" t="s">
        <v>404</v>
      </c>
      <c r="E20" s="22" t="s">
        <v>349</v>
      </c>
      <c r="F20" s="22">
        <v>2</v>
      </c>
    </row>
    <row r="21" spans="4:6">
      <c r="D21" s="22" t="s">
        <v>405</v>
      </c>
      <c r="E21" s="22" t="s">
        <v>406</v>
      </c>
      <c r="F21" s="22">
        <v>3</v>
      </c>
    </row>
    <row r="22" spans="4:6">
      <c r="D22" s="22" t="s">
        <v>407</v>
      </c>
      <c r="E22" s="22" t="s">
        <v>384</v>
      </c>
      <c r="F22" s="22">
        <v>4</v>
      </c>
    </row>
    <row r="23" spans="4:6">
      <c r="D23" s="22" t="s">
        <v>408</v>
      </c>
      <c r="E23" s="22" t="s">
        <v>394</v>
      </c>
      <c r="F23" s="22">
        <v>1</v>
      </c>
    </row>
    <row r="24" spans="4:6">
      <c r="D24" s="22" t="s">
        <v>409</v>
      </c>
      <c r="E24" s="22" t="s">
        <v>349</v>
      </c>
      <c r="F24" s="22">
        <v>2</v>
      </c>
    </row>
    <row r="25" spans="4:6">
      <c r="D25" s="22" t="s">
        <v>410</v>
      </c>
      <c r="E25" s="22" t="s">
        <v>349</v>
      </c>
      <c r="F25" s="22">
        <v>2</v>
      </c>
    </row>
    <row r="26" spans="4:6">
      <c r="D26" s="22" t="s">
        <v>411</v>
      </c>
      <c r="E26" s="22" t="s">
        <v>388</v>
      </c>
      <c r="F26" s="22">
        <v>3</v>
      </c>
    </row>
    <row r="27" spans="4:6">
      <c r="D27" s="22" t="s">
        <v>412</v>
      </c>
      <c r="E27" s="22" t="s">
        <v>384</v>
      </c>
      <c r="F27" s="22">
        <v>4</v>
      </c>
    </row>
    <row r="28" spans="4:6">
      <c r="D28" s="22" t="s">
        <v>413</v>
      </c>
      <c r="E28" s="22" t="s">
        <v>349</v>
      </c>
      <c r="F28" s="22">
        <v>2</v>
      </c>
    </row>
    <row r="29" spans="4:6">
      <c r="D29" s="22" t="s">
        <v>414</v>
      </c>
      <c r="E29" s="22" t="s">
        <v>349</v>
      </c>
      <c r="F29" s="22">
        <v>2</v>
      </c>
    </row>
    <row r="30" spans="4:6">
      <c r="D30" s="22" t="s">
        <v>415</v>
      </c>
      <c r="E30" s="22" t="s">
        <v>349</v>
      </c>
      <c r="F30" s="22">
        <v>2</v>
      </c>
    </row>
    <row r="31" spans="4:6">
      <c r="D31" s="22" t="s">
        <v>416</v>
      </c>
      <c r="E31" s="22" t="s">
        <v>388</v>
      </c>
      <c r="F31" s="22">
        <v>3</v>
      </c>
    </row>
    <row r="32" spans="4:6">
      <c r="D32" s="22" t="s">
        <v>417</v>
      </c>
      <c r="E32" s="22" t="s">
        <v>384</v>
      </c>
      <c r="F32" s="22">
        <v>4</v>
      </c>
    </row>
    <row r="33" spans="4:6">
      <c r="D33" s="22" t="s">
        <v>418</v>
      </c>
      <c r="E33" s="22" t="s">
        <v>349</v>
      </c>
      <c r="F33" s="22">
        <v>2</v>
      </c>
    </row>
    <row r="34" spans="4:6">
      <c r="D34" s="22" t="s">
        <v>419</v>
      </c>
      <c r="E34" s="22" t="s">
        <v>349</v>
      </c>
      <c r="F34" s="22">
        <v>2</v>
      </c>
    </row>
    <row r="35" spans="4:6">
      <c r="D35" s="22" t="s">
        <v>420</v>
      </c>
      <c r="E35" s="22" t="s">
        <v>388</v>
      </c>
      <c r="F35" s="22">
        <v>3</v>
      </c>
    </row>
    <row r="36" spans="4:6">
      <c r="D36" s="22" t="s">
        <v>421</v>
      </c>
      <c r="E36" s="22" t="s">
        <v>388</v>
      </c>
      <c r="F36" s="22">
        <v>3</v>
      </c>
    </row>
    <row r="37" spans="4:6">
      <c r="D37" s="22" t="s">
        <v>422</v>
      </c>
      <c r="E37" s="22" t="s">
        <v>384</v>
      </c>
      <c r="F37" s="22">
        <v>4</v>
      </c>
    </row>
    <row r="38" spans="4:6">
      <c r="D38" s="22" t="s">
        <v>423</v>
      </c>
      <c r="E38" s="22" t="s">
        <v>388</v>
      </c>
      <c r="F38" s="22">
        <v>3</v>
      </c>
    </row>
    <row r="39" spans="4:6">
      <c r="D39" s="22" t="s">
        <v>424</v>
      </c>
      <c r="E39" s="22" t="s">
        <v>388</v>
      </c>
      <c r="F39" s="22">
        <v>3</v>
      </c>
    </row>
    <row r="40" spans="4:6">
      <c r="D40" s="22" t="s">
        <v>425</v>
      </c>
      <c r="E40" s="22" t="s">
        <v>388</v>
      </c>
      <c r="F40" s="22">
        <v>3</v>
      </c>
    </row>
    <row r="41" spans="4:6">
      <c r="D41" s="22" t="s">
        <v>426</v>
      </c>
      <c r="E41" s="22" t="s">
        <v>388</v>
      </c>
      <c r="F41" s="22">
        <v>3</v>
      </c>
    </row>
    <row r="42" spans="4:6">
      <c r="D42" s="22" t="s">
        <v>427</v>
      </c>
      <c r="E42" s="22" t="s">
        <v>384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zoomScale="80" zoomScaleNormal="80" workbookViewId="0">
      <selection activeCell="P8" sqref="P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9"/>
      <c r="B1" s="560"/>
      <c r="C1" s="563"/>
      <c r="D1" s="563"/>
      <c r="E1" s="563"/>
      <c r="F1" s="563"/>
      <c r="G1" s="563"/>
      <c r="H1" s="563"/>
      <c r="I1" s="563"/>
      <c r="J1" s="564"/>
      <c r="K1" s="558"/>
      <c r="L1" s="558"/>
      <c r="M1" s="55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1"/>
      <c r="B2" s="562"/>
      <c r="C2" s="565"/>
      <c r="D2" s="565"/>
      <c r="E2" s="565"/>
      <c r="F2" s="565"/>
      <c r="G2" s="565"/>
      <c r="H2" s="565"/>
      <c r="I2" s="565"/>
      <c r="J2" s="566"/>
      <c r="K2" s="558"/>
      <c r="L2" s="558"/>
      <c r="M2" s="55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5"/>
      <c r="D3" s="565"/>
      <c r="E3" s="565"/>
      <c r="F3" s="565"/>
      <c r="G3" s="565"/>
      <c r="H3" s="565"/>
      <c r="I3" s="565"/>
      <c r="J3" s="566"/>
      <c r="K3" s="558"/>
      <c r="L3" s="558"/>
      <c r="M3" s="5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7" t="s">
        <v>237</v>
      </c>
      <c r="B4" s="437"/>
      <c r="C4" s="443" t="s">
        <v>4</v>
      </c>
      <c r="D4" s="443"/>
      <c r="E4" s="443"/>
      <c r="F4" s="443"/>
      <c r="G4" s="443"/>
      <c r="H4" s="443"/>
      <c r="I4" s="443"/>
      <c r="J4" s="443"/>
      <c r="K4" s="443"/>
      <c r="L4" s="443"/>
      <c r="M4" s="443"/>
      <c r="N4" s="443"/>
      <c r="O4" s="443"/>
      <c r="P4" s="443"/>
      <c r="Q4" s="44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7" t="s">
        <v>239</v>
      </c>
      <c r="B5" s="437"/>
      <c r="C5" s="443" t="s">
        <v>495</v>
      </c>
      <c r="D5" s="443"/>
      <c r="E5" s="443"/>
      <c r="F5" s="443"/>
      <c r="G5" s="443"/>
      <c r="H5" s="443"/>
      <c r="I5" s="443"/>
      <c r="J5" s="443"/>
      <c r="K5" s="443"/>
      <c r="L5" s="443"/>
      <c r="M5" s="443"/>
      <c r="N5" s="443"/>
      <c r="O5" s="443"/>
      <c r="P5" s="443"/>
      <c r="Q5" s="44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7" t="s">
        <v>240</v>
      </c>
      <c r="B6" s="437"/>
      <c r="C6" s="442" t="s">
        <v>491</v>
      </c>
      <c r="D6" s="442"/>
      <c r="E6" s="442"/>
      <c r="F6" s="442"/>
      <c r="G6" s="442"/>
      <c r="H6" s="442"/>
      <c r="I6" s="442"/>
      <c r="J6" s="442"/>
      <c r="K6" s="442"/>
      <c r="L6" s="442"/>
      <c r="M6" s="442"/>
      <c r="N6" s="442"/>
      <c r="O6" s="442"/>
      <c r="P6" s="442"/>
      <c r="Q6" s="44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3" t="s">
        <v>428</v>
      </c>
      <c r="B7" s="554"/>
      <c r="C7" s="555"/>
      <c r="D7" s="556" t="s">
        <v>429</v>
      </c>
      <c r="E7" s="556"/>
      <c r="F7" s="556"/>
      <c r="G7" s="557" t="s">
        <v>430</v>
      </c>
      <c r="H7" s="548" t="s">
        <v>431</v>
      </c>
      <c r="I7" s="550" t="s">
        <v>432</v>
      </c>
      <c r="J7" s="551"/>
      <c r="K7" s="550" t="s">
        <v>433</v>
      </c>
      <c r="L7" s="551"/>
      <c r="M7" s="552" t="s">
        <v>434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36</v>
      </c>
      <c r="B8" s="35" t="s">
        <v>179</v>
      </c>
      <c r="C8" s="35" t="s">
        <v>181</v>
      </c>
      <c r="D8" s="28" t="s">
        <v>191</v>
      </c>
      <c r="E8" s="28" t="s">
        <v>435</v>
      </c>
      <c r="F8" s="28" t="s">
        <v>436</v>
      </c>
      <c r="G8" s="557"/>
      <c r="H8" s="549"/>
      <c r="I8" s="29" t="s">
        <v>437</v>
      </c>
      <c r="J8" s="29" t="s">
        <v>438</v>
      </c>
      <c r="K8" s="29" t="s">
        <v>439</v>
      </c>
      <c r="L8" s="29" t="s">
        <v>440</v>
      </c>
      <c r="M8" s="55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7"/>
      <c r="B9" s="568"/>
      <c r="C9" s="568"/>
      <c r="D9" s="568"/>
      <c r="E9" s="568"/>
      <c r="F9" s="568"/>
      <c r="G9" s="56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5">
        <f>'7- Mapa Final'!A10</f>
        <v>1</v>
      </c>
      <c r="B10" s="545" t="str">
        <f>'7- Mapa Final'!B10</f>
        <v>Incumplimiento de los terminos establecidos en el acuerdo PSAA11-8716 de. 2011</v>
      </c>
      <c r="C10" s="545" t="str">
        <f>'7- Mapa Final'!C10</f>
        <v xml:space="preserve">No se resuelven dentro de los plazos definidos por el Acuerdo PSAA11-8716 de 2011 las vigilancias judiciales administrativas realizadas a los despachos. Esto implica retrasos en la emisión de conceptos, medidas o decisiones relacionadas con el desempeño judicial, afectando la eficacia del proceso de control y mejora del servicio de justicia.
</v>
      </c>
      <c r="D10" s="546" t="str">
        <f>'7- Mapa Final'!J10</f>
        <v>Muy Baja - 1</v>
      </c>
      <c r="E10" s="546" t="str">
        <f>'7- Mapa Final'!K10</f>
        <v>Menor - 2</v>
      </c>
      <c r="F10" s="542" t="str">
        <f>'7- Mapa Final'!M10</f>
        <v>Bajo - 2</v>
      </c>
      <c r="G10" s="395" t="s">
        <v>321</v>
      </c>
      <c r="H10" s="543" t="s">
        <v>484</v>
      </c>
      <c r="I10" s="543"/>
      <c r="J10" s="543" t="s">
        <v>7</v>
      </c>
      <c r="K10" s="538">
        <v>45658</v>
      </c>
      <c r="L10" s="538">
        <v>45747</v>
      </c>
      <c r="M10" s="540" t="s">
        <v>485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5"/>
      <c r="C11" s="545"/>
      <c r="D11" s="547"/>
      <c r="E11" s="547"/>
      <c r="F11" s="542"/>
      <c r="G11" s="395"/>
      <c r="H11" s="539"/>
      <c r="I11" s="539"/>
      <c r="J11" s="539"/>
      <c r="K11" s="539"/>
      <c r="L11" s="539"/>
      <c r="M11" s="5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5"/>
      <c r="C12" s="545"/>
      <c r="D12" s="547"/>
      <c r="E12" s="547"/>
      <c r="F12" s="542"/>
      <c r="G12" s="395"/>
      <c r="H12" s="539"/>
      <c r="I12" s="539"/>
      <c r="J12" s="539"/>
      <c r="K12" s="539"/>
      <c r="L12" s="539"/>
      <c r="M12" s="5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5"/>
      <c r="C13" s="545"/>
      <c r="D13" s="547"/>
      <c r="E13" s="547"/>
      <c r="F13" s="542"/>
      <c r="G13" s="395"/>
      <c r="H13" s="539"/>
      <c r="I13" s="539"/>
      <c r="J13" s="539"/>
      <c r="K13" s="539"/>
      <c r="L13" s="539"/>
      <c r="M13" s="5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5"/>
      <c r="C14" s="545"/>
      <c r="D14" s="547"/>
      <c r="E14" s="547"/>
      <c r="F14" s="542"/>
      <c r="G14" s="395"/>
      <c r="H14" s="539"/>
      <c r="I14" s="539"/>
      <c r="J14" s="539"/>
      <c r="K14" s="539"/>
      <c r="L14" s="539"/>
      <c r="M14" s="5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5"/>
      <c r="C15" s="545"/>
      <c r="D15" s="547"/>
      <c r="E15" s="547"/>
      <c r="F15" s="542"/>
      <c r="G15" s="395"/>
      <c r="H15" s="539"/>
      <c r="I15" s="539"/>
      <c r="J15" s="539"/>
      <c r="K15" s="539"/>
      <c r="L15" s="539"/>
      <c r="M15" s="5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5"/>
      <c r="C16" s="545"/>
      <c r="D16" s="547"/>
      <c r="E16" s="547"/>
      <c r="F16" s="542"/>
      <c r="G16" s="395"/>
      <c r="H16" s="539"/>
      <c r="I16" s="539"/>
      <c r="J16" s="539"/>
      <c r="K16" s="539"/>
      <c r="L16" s="539"/>
      <c r="M16" s="5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5"/>
      <c r="C17" s="545"/>
      <c r="D17" s="547"/>
      <c r="E17" s="547"/>
      <c r="F17" s="542"/>
      <c r="G17" s="395"/>
      <c r="H17" s="539"/>
      <c r="I17" s="539"/>
      <c r="J17" s="539"/>
      <c r="K17" s="539"/>
      <c r="L17" s="539"/>
      <c r="M17" s="5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5"/>
      <c r="B18" s="545"/>
      <c r="C18" s="545"/>
      <c r="D18" s="547"/>
      <c r="E18" s="547"/>
      <c r="F18" s="542"/>
      <c r="G18" s="395"/>
      <c r="H18" s="539"/>
      <c r="I18" s="539"/>
      <c r="J18" s="539"/>
      <c r="K18" s="539"/>
      <c r="L18" s="539"/>
      <c r="M18" s="5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5"/>
      <c r="B19" s="545"/>
      <c r="C19" s="545"/>
      <c r="D19" s="547"/>
      <c r="E19" s="547"/>
      <c r="F19" s="542"/>
      <c r="G19" s="395"/>
      <c r="H19" s="539"/>
      <c r="I19" s="539"/>
      <c r="J19" s="539"/>
      <c r="K19" s="539"/>
      <c r="L19" s="539"/>
      <c r="M19" s="54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1.75" customHeight="1">
      <c r="A20" s="619">
        <v>2</v>
      </c>
      <c r="B20" s="619" t="str">
        <f>'5- Identificación de Riesgos'!B25</f>
        <v>Perdida de la Informacion</v>
      </c>
      <c r="C20" s="619" t="str">
        <f>'7- Mapa Final'!C20</f>
        <v>Extraviar la información que hace parte de la vigilancia judicial de manera física o digital</v>
      </c>
      <c r="D20" s="546" t="str">
        <f>'7- Mapa Final'!J20</f>
        <v>Muy Baja - 1</v>
      </c>
      <c r="E20" s="546" t="str">
        <f>'7- Mapa Final'!K20</f>
        <v>Menor - 2</v>
      </c>
      <c r="F20" s="542" t="str">
        <f>'7- Mapa Final'!M20</f>
        <v>Bajo - 2</v>
      </c>
      <c r="G20" s="625" t="s">
        <v>321</v>
      </c>
      <c r="H20" s="626" t="s">
        <v>484</v>
      </c>
      <c r="I20" s="629"/>
      <c r="J20" s="626" t="s">
        <v>7</v>
      </c>
      <c r="K20" s="538">
        <v>45658</v>
      </c>
      <c r="L20" s="538">
        <v>45747</v>
      </c>
      <c r="M20" s="626" t="s">
        <v>485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1.75" customHeight="1">
      <c r="A21" s="620"/>
      <c r="B21" s="620"/>
      <c r="C21" s="620"/>
      <c r="D21" s="547"/>
      <c r="E21" s="547"/>
      <c r="F21" s="542"/>
      <c r="G21" s="576"/>
      <c r="H21" s="627"/>
      <c r="I21" s="630"/>
      <c r="J21" s="627"/>
      <c r="K21" s="539"/>
      <c r="L21" s="539"/>
      <c r="M21" s="6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1.75" customHeight="1">
      <c r="A22" s="620"/>
      <c r="B22" s="620"/>
      <c r="C22" s="620"/>
      <c r="D22" s="547"/>
      <c r="E22" s="547"/>
      <c r="F22" s="542"/>
      <c r="G22" s="576"/>
      <c r="H22" s="627"/>
      <c r="I22" s="630"/>
      <c r="J22" s="627"/>
      <c r="K22" s="539"/>
      <c r="L22" s="539"/>
      <c r="M22" s="6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1.75" customHeight="1">
      <c r="A23" s="620"/>
      <c r="B23" s="620"/>
      <c r="C23" s="620"/>
      <c r="D23" s="547"/>
      <c r="E23" s="547"/>
      <c r="F23" s="542"/>
      <c r="G23" s="576"/>
      <c r="H23" s="627"/>
      <c r="I23" s="630"/>
      <c r="J23" s="627"/>
      <c r="K23" s="539"/>
      <c r="L23" s="539"/>
      <c r="M23" s="6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1.75" customHeight="1">
      <c r="A24" s="620"/>
      <c r="B24" s="620"/>
      <c r="C24" s="620"/>
      <c r="D24" s="547"/>
      <c r="E24" s="547"/>
      <c r="F24" s="542"/>
      <c r="G24" s="576"/>
      <c r="H24" s="627"/>
      <c r="I24" s="630"/>
      <c r="J24" s="627"/>
      <c r="K24" s="539"/>
      <c r="L24" s="539"/>
      <c r="M24" s="6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21.75" customHeight="1">
      <c r="A25" s="620"/>
      <c r="B25" s="620"/>
      <c r="C25" s="620"/>
      <c r="D25" s="547"/>
      <c r="E25" s="547"/>
      <c r="F25" s="542"/>
      <c r="G25" s="576"/>
      <c r="H25" s="627"/>
      <c r="I25" s="630"/>
      <c r="J25" s="627"/>
      <c r="K25" s="539"/>
      <c r="L25" s="539"/>
      <c r="M25" s="627"/>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21.75" customHeight="1">
      <c r="A26" s="620"/>
      <c r="B26" s="620"/>
      <c r="C26" s="620"/>
      <c r="D26" s="547"/>
      <c r="E26" s="547"/>
      <c r="F26" s="542"/>
      <c r="G26" s="576"/>
      <c r="H26" s="627"/>
      <c r="I26" s="630"/>
      <c r="J26" s="627"/>
      <c r="K26" s="539"/>
      <c r="L26" s="539"/>
      <c r="M26" s="627"/>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s="26" customFormat="1" ht="21.75" customHeight="1">
      <c r="A27" s="620"/>
      <c r="B27" s="620"/>
      <c r="C27" s="620"/>
      <c r="D27" s="547"/>
      <c r="E27" s="547"/>
      <c r="F27" s="542"/>
      <c r="G27" s="576"/>
      <c r="H27" s="627"/>
      <c r="I27" s="630"/>
      <c r="J27" s="627"/>
      <c r="K27" s="539"/>
      <c r="L27" s="539"/>
      <c r="M27" s="627"/>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c r="EF27" s="34"/>
      <c r="EG27" s="34"/>
      <c r="EH27" s="34"/>
      <c r="EI27" s="34"/>
      <c r="EJ27" s="34"/>
      <c r="EK27" s="34"/>
      <c r="EL27" s="34"/>
      <c r="EM27" s="34"/>
      <c r="EN27" s="34"/>
      <c r="EO27" s="34"/>
      <c r="EP27" s="34"/>
      <c r="EQ27" s="34"/>
      <c r="ER27" s="34"/>
      <c r="ES27" s="34"/>
      <c r="ET27" s="34"/>
      <c r="EU27" s="34"/>
      <c r="EV27" s="34"/>
      <c r="EW27" s="34"/>
      <c r="EX27" s="34"/>
      <c r="EY27" s="34"/>
      <c r="EZ27" s="34"/>
      <c r="FA27" s="34"/>
      <c r="FB27" s="34"/>
      <c r="FC27" s="34"/>
      <c r="FD27" s="34"/>
      <c r="FE27" s="34"/>
      <c r="FF27" s="34"/>
      <c r="FG27" s="34"/>
      <c r="FH27" s="34"/>
      <c r="FI27" s="34"/>
      <c r="FJ27" s="34"/>
      <c r="FK27" s="34"/>
      <c r="FL27" s="34"/>
      <c r="FM27" s="34"/>
    </row>
    <row r="28" spans="1:169" s="26" customFormat="1" ht="21.75" customHeight="1">
      <c r="A28" s="620"/>
      <c r="B28" s="620"/>
      <c r="C28" s="620"/>
      <c r="D28" s="547"/>
      <c r="E28" s="547"/>
      <c r="F28" s="542"/>
      <c r="G28" s="576"/>
      <c r="H28" s="627"/>
      <c r="I28" s="630"/>
      <c r="J28" s="627"/>
      <c r="K28" s="539"/>
      <c r="L28" s="539"/>
      <c r="M28" s="627"/>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21.75" customHeight="1">
      <c r="A29" s="612"/>
      <c r="B29" s="612"/>
      <c r="C29" s="612"/>
      <c r="D29" s="547"/>
      <c r="E29" s="547"/>
      <c r="F29" s="542"/>
      <c r="G29" s="615"/>
      <c r="H29" s="628"/>
      <c r="I29" s="616"/>
      <c r="J29" s="628"/>
      <c r="K29" s="539"/>
      <c r="L29" s="539"/>
      <c r="M29" s="628"/>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3.9" customHeight="1">
      <c r="A30" s="612">
        <f>'7- Mapa Final'!A30</f>
        <v>3</v>
      </c>
      <c r="B30" s="612" t="str">
        <f>'7- Mapa Final'!B30</f>
        <v>Desconocimiento del procedimiento establecidos en el acuerdo PSAA11-8716 de. 2011</v>
      </c>
      <c r="C30" s="612" t="str">
        <f>'7- Mapa Final'!C30</f>
        <v xml:space="preserve">Servidores judiciales responsables de resolver las vigilancias judiciales administrativas desconocen parcial o totalmente los pasos, términos y lineamientos definidos en el Acuerdo PSAA11-8716 de 2011, generando errores en el trámite, retrasos injustificados, o decisiones incorrectas. 
</v>
      </c>
      <c r="D30" s="613" t="str">
        <f>'7- Mapa Final'!J30</f>
        <v>Muy Baja - 1</v>
      </c>
      <c r="E30" s="613" t="str">
        <f>'7- Mapa Final'!K30</f>
        <v>Menor - 2</v>
      </c>
      <c r="F30" s="614" t="str">
        <f>'7- Mapa Final'!M30</f>
        <v>Bajo - 2</v>
      </c>
      <c r="G30" s="615" t="s">
        <v>321</v>
      </c>
      <c r="H30" s="616" t="s">
        <v>484</v>
      </c>
      <c r="I30" s="616"/>
      <c r="J30" s="616" t="s">
        <v>7</v>
      </c>
      <c r="K30" s="617">
        <v>45658</v>
      </c>
      <c r="L30" s="617">
        <v>45747</v>
      </c>
      <c r="M30" s="618" t="s">
        <v>485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5"/>
      <c r="C31" s="545"/>
      <c r="D31" s="547"/>
      <c r="E31" s="547"/>
      <c r="F31" s="542"/>
      <c r="G31" s="395"/>
      <c r="H31" s="539"/>
      <c r="I31" s="539"/>
      <c r="J31" s="539"/>
      <c r="K31" s="539"/>
      <c r="L31" s="539"/>
      <c r="M31" s="54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5"/>
      <c r="C32" s="545"/>
      <c r="D32" s="547"/>
      <c r="E32" s="547"/>
      <c r="F32" s="542"/>
      <c r="G32" s="395"/>
      <c r="H32" s="539"/>
      <c r="I32" s="539"/>
      <c r="J32" s="539"/>
      <c r="K32" s="539"/>
      <c r="L32" s="539"/>
      <c r="M32" s="54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5"/>
      <c r="B33" s="545"/>
      <c r="C33" s="545"/>
      <c r="D33" s="547"/>
      <c r="E33" s="547"/>
      <c r="F33" s="542"/>
      <c r="G33" s="395"/>
      <c r="H33" s="539"/>
      <c r="I33" s="539"/>
      <c r="J33" s="539"/>
      <c r="K33" s="539"/>
      <c r="L33" s="539"/>
      <c r="M33" s="54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5"/>
      <c r="B34" s="545"/>
      <c r="C34" s="545"/>
      <c r="D34" s="547"/>
      <c r="E34" s="547"/>
      <c r="F34" s="542"/>
      <c r="G34" s="395"/>
      <c r="H34" s="539"/>
      <c r="I34" s="539"/>
      <c r="J34" s="539"/>
      <c r="K34" s="539"/>
      <c r="L34" s="539"/>
      <c r="M34" s="54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4.45" customHeight="1">
      <c r="A35" s="545"/>
      <c r="B35" s="545"/>
      <c r="C35" s="545"/>
      <c r="D35" s="547"/>
      <c r="E35" s="547"/>
      <c r="F35" s="542"/>
      <c r="G35" s="395"/>
      <c r="H35" s="539"/>
      <c r="I35" s="539"/>
      <c r="J35" s="539"/>
      <c r="K35" s="539"/>
      <c r="L35" s="539"/>
      <c r="M35" s="541"/>
      <c r="N35" s="34"/>
      <c r="O35" s="34"/>
    </row>
    <row r="36" spans="1:169" ht="14.45" customHeight="1">
      <c r="A36" s="545"/>
      <c r="B36" s="545"/>
      <c r="C36" s="545"/>
      <c r="D36" s="547"/>
      <c r="E36" s="547"/>
      <c r="F36" s="542"/>
      <c r="G36" s="395"/>
      <c r="H36" s="539"/>
      <c r="I36" s="539"/>
      <c r="J36" s="539"/>
      <c r="K36" s="539"/>
      <c r="L36" s="539"/>
      <c r="M36" s="541"/>
      <c r="N36" s="34"/>
      <c r="O36" s="34"/>
    </row>
    <row r="37" spans="1:169" ht="14.45" customHeight="1">
      <c r="A37" s="545"/>
      <c r="B37" s="545"/>
      <c r="C37" s="545"/>
      <c r="D37" s="547"/>
      <c r="E37" s="547"/>
      <c r="F37" s="542"/>
      <c r="G37" s="395"/>
      <c r="H37" s="539"/>
      <c r="I37" s="539"/>
      <c r="J37" s="539"/>
      <c r="K37" s="539"/>
      <c r="L37" s="539"/>
      <c r="M37" s="541"/>
      <c r="N37" s="34"/>
      <c r="O37" s="34"/>
    </row>
    <row r="38" spans="1:169" ht="14.45" customHeight="1">
      <c r="A38" s="545"/>
      <c r="B38" s="545"/>
      <c r="C38" s="545"/>
      <c r="D38" s="547"/>
      <c r="E38" s="547"/>
      <c r="F38" s="542"/>
      <c r="G38" s="395"/>
      <c r="H38" s="539"/>
      <c r="I38" s="539"/>
      <c r="J38" s="539"/>
      <c r="K38" s="539"/>
      <c r="L38" s="539"/>
      <c r="M38" s="541"/>
      <c r="N38" s="34"/>
      <c r="O38" s="34"/>
    </row>
    <row r="39" spans="1:169" ht="14.45" customHeight="1" thickBot="1">
      <c r="A39" s="545"/>
      <c r="B39" s="545"/>
      <c r="C39" s="545"/>
      <c r="D39" s="547"/>
      <c r="E39" s="547"/>
      <c r="F39" s="542"/>
      <c r="G39" s="395"/>
      <c r="H39" s="539"/>
      <c r="I39" s="539"/>
      <c r="J39" s="539"/>
      <c r="K39" s="539"/>
      <c r="L39" s="539"/>
      <c r="M39" s="541"/>
      <c r="N39" s="34"/>
      <c r="O39" s="34"/>
    </row>
    <row r="40" spans="1:169" s="26" customFormat="1" ht="12.75">
      <c r="A40" s="544">
        <f>'7- Mapa Final'!A40</f>
        <v>4</v>
      </c>
      <c r="B40" s="545" t="str">
        <f>'7- Mapa Final'!B40</f>
        <v>Recibir dádivas o beneficios a nombre propio o de terceros para decidir de forma direccionada una vigilancia judicial</v>
      </c>
      <c r="C40" s="545" t="str">
        <f>'7- Mapa Final'!C40</f>
        <v>Se resuleven las vigilancia para favorecer a tereros</v>
      </c>
      <c r="D40" s="546" t="str">
        <f>'7- Mapa Final'!J40</f>
        <v>Muy Baja - 1</v>
      </c>
      <c r="E40" s="546" t="str">
        <f>'7- Mapa Final'!K40</f>
        <v>Menor - 2</v>
      </c>
      <c r="F40" s="542" t="str">
        <f>'7- Mapa Final'!M40</f>
        <v>Bajo - 2</v>
      </c>
      <c r="G40" s="395" t="s">
        <v>321</v>
      </c>
      <c r="H40" s="543" t="s">
        <v>484</v>
      </c>
      <c r="I40" s="543"/>
      <c r="J40" s="543" t="s">
        <v>7</v>
      </c>
      <c r="K40" s="538">
        <v>45658</v>
      </c>
      <c r="L40" s="538">
        <v>45747</v>
      </c>
      <c r="M40" s="540" t="s">
        <v>485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4"/>
      <c r="B41" s="545"/>
      <c r="C41" s="545"/>
      <c r="D41" s="547"/>
      <c r="E41" s="547"/>
      <c r="F41" s="542"/>
      <c r="G41" s="395"/>
      <c r="H41" s="539"/>
      <c r="I41" s="539"/>
      <c r="J41" s="539"/>
      <c r="K41" s="539"/>
      <c r="L41" s="539"/>
      <c r="M41" s="54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4"/>
      <c r="B42" s="545"/>
      <c r="C42" s="545"/>
      <c r="D42" s="547"/>
      <c r="E42" s="547"/>
      <c r="F42" s="542"/>
      <c r="G42" s="395"/>
      <c r="H42" s="539"/>
      <c r="I42" s="539"/>
      <c r="J42" s="539"/>
      <c r="K42" s="539"/>
      <c r="L42" s="539"/>
      <c r="M42" s="54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4"/>
      <c r="B43" s="545"/>
      <c r="C43" s="545"/>
      <c r="D43" s="547"/>
      <c r="E43" s="547"/>
      <c r="F43" s="542"/>
      <c r="G43" s="395"/>
      <c r="H43" s="539"/>
      <c r="I43" s="539"/>
      <c r="J43" s="539"/>
      <c r="K43" s="539"/>
      <c r="L43" s="539"/>
      <c r="M43" s="54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4"/>
      <c r="B44" s="545"/>
      <c r="C44" s="545"/>
      <c r="D44" s="547"/>
      <c r="E44" s="547"/>
      <c r="F44" s="542"/>
      <c r="G44" s="395"/>
      <c r="H44" s="539"/>
      <c r="I44" s="539"/>
      <c r="J44" s="539"/>
      <c r="K44" s="539"/>
      <c r="L44" s="539"/>
      <c r="M44" s="54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4"/>
      <c r="B45" s="545"/>
      <c r="C45" s="545"/>
      <c r="D45" s="547"/>
      <c r="E45" s="547"/>
      <c r="F45" s="542"/>
      <c r="G45" s="395"/>
      <c r="H45" s="539"/>
      <c r="I45" s="539"/>
      <c r="J45" s="539"/>
      <c r="K45" s="539"/>
      <c r="L45" s="539"/>
      <c r="M45" s="541"/>
      <c r="N45" s="34"/>
      <c r="O45" s="34"/>
    </row>
    <row r="46" spans="1:169">
      <c r="A46" s="544"/>
      <c r="B46" s="545"/>
      <c r="C46" s="545"/>
      <c r="D46" s="547"/>
      <c r="E46" s="547"/>
      <c r="F46" s="542"/>
      <c r="G46" s="395"/>
      <c r="H46" s="539"/>
      <c r="I46" s="539"/>
      <c r="J46" s="539"/>
      <c r="K46" s="539"/>
      <c r="L46" s="539"/>
      <c r="M46" s="541"/>
      <c r="N46" s="34"/>
      <c r="O46" s="34"/>
    </row>
    <row r="47" spans="1:169">
      <c r="A47" s="544"/>
      <c r="B47" s="545"/>
      <c r="C47" s="545"/>
      <c r="D47" s="547"/>
      <c r="E47" s="547"/>
      <c r="F47" s="542"/>
      <c r="G47" s="395"/>
      <c r="H47" s="539"/>
      <c r="I47" s="539"/>
      <c r="J47" s="539"/>
      <c r="K47" s="539"/>
      <c r="L47" s="539"/>
      <c r="M47" s="541"/>
      <c r="N47" s="34"/>
      <c r="O47" s="34"/>
    </row>
    <row r="48" spans="1:169">
      <c r="A48" s="544"/>
      <c r="B48" s="545"/>
      <c r="C48" s="545"/>
      <c r="D48" s="547"/>
      <c r="E48" s="547"/>
      <c r="F48" s="542"/>
      <c r="G48" s="395"/>
      <c r="H48" s="539"/>
      <c r="I48" s="539"/>
      <c r="J48" s="539"/>
      <c r="K48" s="539"/>
      <c r="L48" s="539"/>
      <c r="M48" s="541"/>
      <c r="N48" s="34"/>
      <c r="O48" s="34"/>
    </row>
    <row r="49" spans="1:169" ht="15.75" thickBot="1">
      <c r="A49" s="544"/>
      <c r="B49" s="545"/>
      <c r="C49" s="545"/>
      <c r="D49" s="547"/>
      <c r="E49" s="547"/>
      <c r="F49" s="542"/>
      <c r="G49" s="395"/>
      <c r="H49" s="539"/>
      <c r="I49" s="539"/>
      <c r="J49" s="539"/>
      <c r="K49" s="539"/>
      <c r="L49" s="539"/>
      <c r="M49" s="541"/>
      <c r="N49" s="34"/>
      <c r="O49" s="34"/>
    </row>
    <row r="50" spans="1:169" s="26" customFormat="1" ht="12.75">
      <c r="A50" s="544">
        <v>5</v>
      </c>
      <c r="B50" s="545" t="str">
        <f>'7- Mapa Final'!B50</f>
        <v xml:space="preserve">Ofrecer, prometer, entregar, aceptar o solicitar una ventaja indebida para influenciar en favor propio o de terceros  en la formulación de lineamientos y directrices inapropiadas para la planeación institucional   </v>
      </c>
      <c r="C50" s="545"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6" t="str">
        <f>'7- Mapa Final'!J50</f>
        <v>Muy Alta - 5</v>
      </c>
      <c r="E50" s="546" t="str">
        <f>'7- Mapa Final'!K50</f>
        <v>Mayor - 4</v>
      </c>
      <c r="F50" s="542" t="str">
        <f>'7- Mapa Final'!M50</f>
        <v>Alto - 20</v>
      </c>
      <c r="G50" s="395" t="s">
        <v>322</v>
      </c>
      <c r="H50" s="543" t="s">
        <v>484</v>
      </c>
      <c r="I50" s="543"/>
      <c r="J50" s="543" t="s">
        <v>7</v>
      </c>
      <c r="K50" s="538">
        <v>45658</v>
      </c>
      <c r="L50" s="538">
        <v>45747</v>
      </c>
      <c r="M50" s="540" t="s">
        <v>485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4"/>
      <c r="B51" s="545"/>
      <c r="C51" s="545"/>
      <c r="D51" s="547"/>
      <c r="E51" s="547"/>
      <c r="F51" s="542"/>
      <c r="G51" s="395"/>
      <c r="H51" s="539"/>
      <c r="I51" s="539"/>
      <c r="J51" s="539"/>
      <c r="K51" s="539"/>
      <c r="L51" s="539"/>
      <c r="M51" s="54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4"/>
      <c r="B52" s="545"/>
      <c r="C52" s="545"/>
      <c r="D52" s="547"/>
      <c r="E52" s="547"/>
      <c r="F52" s="542"/>
      <c r="G52" s="395"/>
      <c r="H52" s="539"/>
      <c r="I52" s="539"/>
      <c r="J52" s="539"/>
      <c r="K52" s="539"/>
      <c r="L52" s="539"/>
      <c r="M52" s="54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4"/>
      <c r="B53" s="545"/>
      <c r="C53" s="545"/>
      <c r="D53" s="547"/>
      <c r="E53" s="547"/>
      <c r="F53" s="542"/>
      <c r="G53" s="395"/>
      <c r="H53" s="539"/>
      <c r="I53" s="539"/>
      <c r="J53" s="539"/>
      <c r="K53" s="539"/>
      <c r="L53" s="539"/>
      <c r="M53" s="54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4"/>
      <c r="B54" s="545"/>
      <c r="C54" s="545"/>
      <c r="D54" s="547"/>
      <c r="E54" s="547"/>
      <c r="F54" s="542"/>
      <c r="G54" s="395"/>
      <c r="H54" s="539"/>
      <c r="I54" s="539"/>
      <c r="J54" s="539"/>
      <c r="K54" s="539"/>
      <c r="L54" s="539"/>
      <c r="M54" s="54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4"/>
      <c r="B55" s="545"/>
      <c r="C55" s="545"/>
      <c r="D55" s="547"/>
      <c r="E55" s="547"/>
      <c r="F55" s="542"/>
      <c r="G55" s="395"/>
      <c r="H55" s="539"/>
      <c r="I55" s="539"/>
      <c r="J55" s="539"/>
      <c r="K55" s="539"/>
      <c r="L55" s="539"/>
      <c r="M55" s="541"/>
      <c r="N55" s="34"/>
      <c r="O55" s="34"/>
    </row>
    <row r="56" spans="1:169">
      <c r="A56" s="544"/>
      <c r="B56" s="545"/>
      <c r="C56" s="545"/>
      <c r="D56" s="547"/>
      <c r="E56" s="547"/>
      <c r="F56" s="542"/>
      <c r="G56" s="395"/>
      <c r="H56" s="539"/>
      <c r="I56" s="539"/>
      <c r="J56" s="539"/>
      <c r="K56" s="539"/>
      <c r="L56" s="539"/>
      <c r="M56" s="541"/>
      <c r="N56" s="34"/>
      <c r="O56" s="34"/>
    </row>
    <row r="57" spans="1:169">
      <c r="A57" s="544"/>
      <c r="B57" s="545"/>
      <c r="C57" s="545"/>
      <c r="D57" s="547"/>
      <c r="E57" s="547"/>
      <c r="F57" s="542"/>
      <c r="G57" s="395"/>
      <c r="H57" s="539"/>
      <c r="I57" s="539"/>
      <c r="J57" s="539"/>
      <c r="K57" s="539"/>
      <c r="L57" s="539"/>
      <c r="M57" s="541"/>
      <c r="N57" s="34"/>
      <c r="O57" s="34"/>
    </row>
    <row r="58" spans="1:169">
      <c r="A58" s="544"/>
      <c r="B58" s="545"/>
      <c r="C58" s="545"/>
      <c r="D58" s="547"/>
      <c r="E58" s="547"/>
      <c r="F58" s="542"/>
      <c r="G58" s="395"/>
      <c r="H58" s="539"/>
      <c r="I58" s="539"/>
      <c r="J58" s="539"/>
      <c r="K58" s="539"/>
      <c r="L58" s="539"/>
      <c r="M58" s="541"/>
      <c r="N58" s="34"/>
      <c r="O58" s="34"/>
    </row>
    <row r="59" spans="1:169" ht="15.75" thickBot="1">
      <c r="A59" s="544"/>
      <c r="B59" s="545"/>
      <c r="C59" s="545"/>
      <c r="D59" s="547"/>
      <c r="E59" s="547"/>
      <c r="F59" s="542"/>
      <c r="G59" s="395"/>
      <c r="H59" s="539"/>
      <c r="I59" s="539"/>
      <c r="J59" s="539"/>
      <c r="K59" s="539"/>
      <c r="L59" s="539"/>
      <c r="M59" s="541"/>
      <c r="N59" s="34"/>
      <c r="O59" s="34"/>
    </row>
    <row r="60" spans="1:169">
      <c r="A60" s="544">
        <v>6</v>
      </c>
      <c r="B60" s="545" t="str">
        <f>'7- Mapa Final'!B60</f>
        <v xml:space="preserve">Ofrecer, prometer, entregar, aceptar o solicitar una ventaja indebida  a favor propio o de terceros al realizar el seguimiento de la planeación estratégica de forma deficiente, incompleta e inorportuna </v>
      </c>
      <c r="C60" s="545"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6" t="str">
        <f>'7- Mapa Final'!J60</f>
        <v>Muy Alta - 5</v>
      </c>
      <c r="E60" s="546" t="str">
        <f>'7- Mapa Final'!K60</f>
        <v>Mayor - 4</v>
      </c>
      <c r="F60" s="542" t="str">
        <f>'7- Mapa Final'!M60</f>
        <v>Alto - 20</v>
      </c>
      <c r="G60" s="395" t="s">
        <v>322</v>
      </c>
      <c r="H60" s="543" t="s">
        <v>484</v>
      </c>
      <c r="I60" s="543"/>
      <c r="J60" s="543" t="s">
        <v>7</v>
      </c>
      <c r="K60" s="538">
        <v>45658</v>
      </c>
      <c r="L60" s="538">
        <v>45747</v>
      </c>
      <c r="M60" s="540" t="s">
        <v>485</v>
      </c>
    </row>
    <row r="61" spans="1:169">
      <c r="A61" s="544"/>
      <c r="B61" s="545"/>
      <c r="C61" s="545"/>
      <c r="D61" s="547"/>
      <c r="E61" s="547"/>
      <c r="F61" s="542"/>
      <c r="G61" s="395"/>
      <c r="H61" s="539"/>
      <c r="I61" s="539"/>
      <c r="J61" s="539"/>
      <c r="K61" s="539"/>
      <c r="L61" s="539"/>
      <c r="M61" s="541"/>
    </row>
    <row r="62" spans="1:169">
      <c r="A62" s="544"/>
      <c r="B62" s="545"/>
      <c r="C62" s="545"/>
      <c r="D62" s="547"/>
      <c r="E62" s="547"/>
      <c r="F62" s="542"/>
      <c r="G62" s="395"/>
      <c r="H62" s="539"/>
      <c r="I62" s="539"/>
      <c r="J62" s="539"/>
      <c r="K62" s="539"/>
      <c r="L62" s="539"/>
      <c r="M62" s="541"/>
    </row>
    <row r="63" spans="1:169">
      <c r="A63" s="544"/>
      <c r="B63" s="545"/>
      <c r="C63" s="545"/>
      <c r="D63" s="547"/>
      <c r="E63" s="547"/>
      <c r="F63" s="542"/>
      <c r="G63" s="395"/>
      <c r="H63" s="539"/>
      <c r="I63" s="539"/>
      <c r="J63" s="539"/>
      <c r="K63" s="539"/>
      <c r="L63" s="539"/>
      <c r="M63" s="541"/>
    </row>
    <row r="64" spans="1:169">
      <c r="A64" s="544"/>
      <c r="B64" s="545"/>
      <c r="C64" s="545"/>
      <c r="D64" s="547"/>
      <c r="E64" s="547"/>
      <c r="F64" s="542"/>
      <c r="G64" s="395"/>
      <c r="H64" s="539"/>
      <c r="I64" s="539"/>
      <c r="J64" s="539"/>
      <c r="K64" s="539"/>
      <c r="L64" s="539"/>
      <c r="M64" s="541"/>
    </row>
    <row r="65" spans="1:13">
      <c r="A65" s="544"/>
      <c r="B65" s="545"/>
      <c r="C65" s="545"/>
      <c r="D65" s="547"/>
      <c r="E65" s="547"/>
      <c r="F65" s="542"/>
      <c r="G65" s="395"/>
      <c r="H65" s="539"/>
      <c r="I65" s="539"/>
      <c r="J65" s="539"/>
      <c r="K65" s="539"/>
      <c r="L65" s="539"/>
      <c r="M65" s="541"/>
    </row>
    <row r="66" spans="1:13">
      <c r="A66" s="544"/>
      <c r="B66" s="545"/>
      <c r="C66" s="545"/>
      <c r="D66" s="547"/>
      <c r="E66" s="547"/>
      <c r="F66" s="542"/>
      <c r="G66" s="395"/>
      <c r="H66" s="539"/>
      <c r="I66" s="539"/>
      <c r="J66" s="539"/>
      <c r="K66" s="539"/>
      <c r="L66" s="539"/>
      <c r="M66" s="541"/>
    </row>
    <row r="67" spans="1:13">
      <c r="A67" s="544"/>
      <c r="B67" s="545"/>
      <c r="C67" s="545"/>
      <c r="D67" s="547"/>
      <c r="E67" s="547"/>
      <c r="F67" s="542"/>
      <c r="G67" s="395"/>
      <c r="H67" s="539"/>
      <c r="I67" s="539"/>
      <c r="J67" s="539"/>
      <c r="K67" s="539"/>
      <c r="L67" s="539"/>
      <c r="M67" s="541"/>
    </row>
    <row r="68" spans="1:13">
      <c r="A68" s="544"/>
      <c r="B68" s="545"/>
      <c r="C68" s="545"/>
      <c r="D68" s="547"/>
      <c r="E68" s="547"/>
      <c r="F68" s="542"/>
      <c r="G68" s="395"/>
      <c r="H68" s="539"/>
      <c r="I68" s="539"/>
      <c r="J68" s="539"/>
      <c r="K68" s="539"/>
      <c r="L68" s="539"/>
      <c r="M68" s="541"/>
    </row>
    <row r="69" spans="1:13">
      <c r="A69" s="544"/>
      <c r="B69" s="545"/>
      <c r="C69" s="545"/>
      <c r="D69" s="547"/>
      <c r="E69" s="547"/>
      <c r="F69" s="542"/>
      <c r="G69" s="395"/>
      <c r="H69" s="539"/>
      <c r="I69" s="539"/>
      <c r="J69" s="539"/>
      <c r="K69" s="539"/>
      <c r="L69" s="539"/>
      <c r="M69" s="541"/>
    </row>
  </sheetData>
  <mergeCells count="95">
    <mergeCell ref="J20:J29"/>
    <mergeCell ref="M20:M29"/>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A30:A39"/>
    <mergeCell ref="C30:C39"/>
    <mergeCell ref="D10:D19"/>
    <mergeCell ref="E10:E19"/>
    <mergeCell ref="D30:D39"/>
    <mergeCell ref="E30:E39"/>
    <mergeCell ref="A20:A29"/>
    <mergeCell ref="B20:B29"/>
    <mergeCell ref="C20:C29"/>
    <mergeCell ref="D20:D29"/>
    <mergeCell ref="E20:E29"/>
    <mergeCell ref="J30:J39"/>
    <mergeCell ref="K30:K39"/>
    <mergeCell ref="L30:L39"/>
    <mergeCell ref="M30:M39"/>
    <mergeCell ref="B10:B19"/>
    <mergeCell ref="B30:B39"/>
    <mergeCell ref="F30:F39"/>
    <mergeCell ref="G30:G39"/>
    <mergeCell ref="H30:H39"/>
    <mergeCell ref="I30:I39"/>
    <mergeCell ref="F20:F29"/>
    <mergeCell ref="K20:K29"/>
    <mergeCell ref="L20:L29"/>
    <mergeCell ref="G20:G29"/>
    <mergeCell ref="H20:H29"/>
    <mergeCell ref="I20:I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Q4"/>
    <mergeCell ref="C5:Q5"/>
    <mergeCell ref="H7:H8"/>
    <mergeCell ref="I7:J7"/>
    <mergeCell ref="K7:L7"/>
    <mergeCell ref="M7:M8"/>
    <mergeCell ref="A6:B6"/>
    <mergeCell ref="A7:C7"/>
    <mergeCell ref="D7:F7"/>
    <mergeCell ref="G7:G8"/>
    <mergeCell ref="C6:Q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43" priority="781" operator="containsText" text="3- Moderado">
      <formula>NOT(ISERROR(SEARCH("3- Moderado",A7)))</formula>
    </cfRule>
    <cfRule type="containsText" dxfId="42" priority="782" operator="containsText" text="6- Moderado">
      <formula>NOT(ISERROR(SEARCH("6- Moderado",A7)))</formula>
    </cfRule>
    <cfRule type="containsText" dxfId="41" priority="783" operator="containsText" text="4- Moderado">
      <formula>NOT(ISERROR(SEARCH("4- Moderado",A7)))</formula>
    </cfRule>
    <cfRule type="containsText" dxfId="40" priority="784" operator="containsText" text="3- Bajo">
      <formula>NOT(ISERROR(SEARCH("3- Bajo",A7)))</formula>
    </cfRule>
    <cfRule type="containsText" dxfId="39" priority="785" operator="containsText" text="4- Bajo">
      <formula>NOT(ISERROR(SEARCH("4- Bajo",A7)))</formula>
    </cfRule>
    <cfRule type="containsText" dxfId="38" priority="786" operator="containsText" text="1- Bajo">
      <formula>NOT(ISERROR(SEARCH("1- Bajo",A7)))</formula>
    </cfRule>
  </conditionalFormatting>
  <conditionalFormatting sqref="A10:E10 A30:E30 D20:E20">
    <cfRule type="containsText" dxfId="37" priority="757" operator="containsText" text="3- Moderado">
      <formula>NOT(ISERROR(SEARCH("3- Moderado",A10)))</formula>
    </cfRule>
    <cfRule type="containsText" dxfId="36" priority="758" operator="containsText" text="6- Moderado">
      <formula>NOT(ISERROR(SEARCH("6- Moderado",A10)))</formula>
    </cfRule>
    <cfRule type="containsText" dxfId="35" priority="759" operator="containsText" text="4- Moderado">
      <formula>NOT(ISERROR(SEARCH("4- Moderado",A10)))</formula>
    </cfRule>
    <cfRule type="containsText" dxfId="34" priority="760" operator="containsText" text="3- Bajo">
      <formula>NOT(ISERROR(SEARCH("3- Bajo",A10)))</formula>
    </cfRule>
    <cfRule type="containsText" dxfId="33" priority="761" operator="containsText" text="4- Bajo">
      <formula>NOT(ISERROR(SEARCH("4- Bajo",A10)))</formula>
    </cfRule>
    <cfRule type="containsText" dxfId="32" priority="762" operator="containsText" text="1- Bajo">
      <formula>NOT(ISERROR(SEARCH("1- Bajo",A10)))</formula>
    </cfRule>
  </conditionalFormatting>
  <conditionalFormatting sqref="A40:E40">
    <cfRule type="containsText" dxfId="31" priority="67" operator="containsText" text="3- Moderado">
      <formula>NOT(ISERROR(SEARCH("3- Moderado",A40)))</formula>
    </cfRule>
    <cfRule type="containsText" dxfId="30" priority="68" operator="containsText" text="6- Moderado">
      <formula>NOT(ISERROR(SEARCH("6- Moderado",A40)))</formula>
    </cfRule>
    <cfRule type="containsText" dxfId="29" priority="69" operator="containsText" text="4- Moderado">
      <formula>NOT(ISERROR(SEARCH("4- Moderado",A40)))</formula>
    </cfRule>
    <cfRule type="containsText" dxfId="28" priority="70" operator="containsText" text="3- Bajo">
      <formula>NOT(ISERROR(SEARCH("3- Bajo",A40)))</formula>
    </cfRule>
    <cfRule type="containsText" dxfId="27" priority="71" operator="containsText" text="4- Bajo">
      <formula>NOT(ISERROR(SEARCH("4- Bajo",A40)))</formula>
    </cfRule>
    <cfRule type="containsText" dxfId="26" priority="72" operator="containsText" text="1- Bajo">
      <formula>NOT(ISERROR(SEARCH("1- Bajo",A40)))</formula>
    </cfRule>
  </conditionalFormatting>
  <conditionalFormatting sqref="A50:E50 A60:E6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39">
    <cfRule type="colorScale" priority="1165">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G10:G20 G30:G69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http://purl.org/dc/dcmitype/"/>
    <ds:schemaRef ds:uri="http://purl.org/dc/elements/1.1/"/>
    <ds:schemaRef ds:uri="http://schemas.microsoft.com/office/2006/documentManagement/types"/>
    <ds:schemaRef ds:uri="http://schemas.microsoft.com/office/infopath/2007/PartnerControls"/>
    <ds:schemaRef ds:uri="http://purl.org/dc/terms/"/>
    <ds:schemaRef ds:uri="http://schemas.microsoft.com/office/2006/metadata/properties"/>
    <ds:schemaRef ds:uri="http://www.w3.org/XML/1998/namespace"/>
    <ds:schemaRef ds:uri="http://schemas.openxmlformats.org/package/2006/metadata/core-properties"/>
    <ds:schemaRef ds:uri="daaf9afd-fd36-408d-b218-652a4a0b0200"/>
    <ds:schemaRef ds:uri="073acb01-3677-47bc-9f74-3e3f9815da0f"/>
  </ds:schemaRefs>
</ds:datastoreItem>
</file>

<file path=customXml/itemProps3.xml><?xml version="1.0" encoding="utf-8"?>
<ds:datastoreItem xmlns:ds="http://schemas.openxmlformats.org/officeDocument/2006/customXml" ds:itemID="{C80C462E-A7F2-4504-A100-889F430C9F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acb01-3677-47bc-9f74-3e3f9815da0f"/>
    <ds:schemaRef ds:uri="daaf9afd-fd36-408d-b218-652a4a0b0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2025-05-07T22:02:12Z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